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5600" windowHeight="10890"/>
  </bookViews>
  <sheets>
    <sheet name="Product" sheetId="1" r:id="rId1"/>
    <sheet name="Exchange Rate" sheetId="4" r:id="rId2"/>
  </sheets>
  <definedNames>
    <definedName name="_xlnm._FilterDatabase" localSheetId="0" hidden="1">Product!$A$1:$I$151</definedName>
  </definedNames>
  <calcPr calcId="145621"/>
</workbook>
</file>

<file path=xl/calcChain.xml><?xml version="1.0" encoding="utf-8"?>
<calcChain xmlns="http://schemas.openxmlformats.org/spreadsheetml/2006/main"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2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2" i="1"/>
</calcChain>
</file>

<file path=xl/sharedStrings.xml><?xml version="1.0" encoding="utf-8"?>
<sst xmlns="http://schemas.openxmlformats.org/spreadsheetml/2006/main" count="316" uniqueCount="25">
  <si>
    <t>Region</t>
  </si>
  <si>
    <t>StockoutDate</t>
  </si>
  <si>
    <t>Japan</t>
  </si>
  <si>
    <t>Korea</t>
  </si>
  <si>
    <t>Taiwan</t>
  </si>
  <si>
    <t>Europe</t>
  </si>
  <si>
    <t>ProductID</t>
    <phoneticPr fontId="1" type="noConversion"/>
  </si>
  <si>
    <t>Exchange Rate</t>
    <phoneticPr fontId="1" type="noConversion"/>
  </si>
  <si>
    <t>AUS</t>
  </si>
  <si>
    <t>LocalAmount</t>
    <phoneticPr fontId="1" type="noConversion"/>
  </si>
  <si>
    <t>UnitPrice</t>
    <phoneticPr fontId="1" type="noConversion"/>
  </si>
  <si>
    <t>SalesQty</t>
    <phoneticPr fontId="1" type="noConversion"/>
  </si>
  <si>
    <t>SalesAmount</t>
    <phoneticPr fontId="1" type="noConversion"/>
  </si>
  <si>
    <t>FD</t>
  </si>
  <si>
    <t>ISD</t>
  </si>
  <si>
    <t>LN</t>
  </si>
  <si>
    <t>MB</t>
  </si>
  <si>
    <t>NV</t>
  </si>
  <si>
    <t>PD</t>
  </si>
  <si>
    <t>SP</t>
  </si>
  <si>
    <t>SR</t>
  </si>
  <si>
    <t>TE</t>
  </si>
  <si>
    <t>UC</t>
  </si>
  <si>
    <t>Group</t>
    <phoneticPr fontId="1" type="noConversion"/>
  </si>
  <si>
    <t>Mark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</si>
</sst>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m\-yyyy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/>
    <xf numFmtId="176" fontId="0" fillId="0" borderId="0" xfId="0" applyNumberFormat="1" applyAlignment="1"/>
    <xf numFmtId="4" fontId="0" fillId="0" borderId="0" xfId="0" applyNumberFormat="1" applyAlignment="1"/>
    <xf numFmtId="3" fontId="0" fillId="0" borderId="0" xfId="0" applyNumberFormat="1" applyAlignment="1"/>
    <xf numFmtId="14" fontId="0" fillId="0" borderId="0" xfId="0" applyNumberFormat="1" applyAlignment="1"/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abSelected="1" workbookViewId="0">
      <selection activeCell="C11" sqref="C11 C21 C35 C65 C80 C93 C109 C113 C134"/>
    </sheetView>
  </sheetViews>
  <sheetFormatPr defaultRowHeight="16.5" x14ac:dyDescent="0.25"/>
  <cols>
    <col min="1" max="2" width="9" style="1"/>
    <col min="3" max="3" width="10" style="6" bestFit="1" customWidth="1"/>
    <col min="4" max="4" width="8.25" style="1" bestFit="1" customWidth="1"/>
    <col min="5" max="5" width="14.125" style="2" bestFit="1" customWidth="1"/>
    <col min="6" max="6" width="15" style="1" bestFit="1" customWidth="1"/>
    <col min="7" max="7" width="11.625" style="1" bestFit="1" customWidth="1"/>
    <col min="8" max="8" width="14.875" style="1" bestFit="1" customWidth="1"/>
    <col min="9" max="9" width="15.25" style="1" bestFit="1" customWidth="1"/>
    <col min="10" max="258" width="8.875" style="1"/>
    <col min="259" max="259" width="14.5" style="1" bestFit="1" customWidth="1"/>
    <col min="260" max="260" width="8.25" style="1" bestFit="1" customWidth="1"/>
    <col min="261" max="261" width="14.125" style="1" bestFit="1" customWidth="1"/>
    <col min="262" max="262" width="15" style="1" bestFit="1" customWidth="1"/>
    <col min="263" max="263" width="11.625" style="1" bestFit="1" customWidth="1"/>
    <col min="264" max="264" width="14.875" style="1" bestFit="1" customWidth="1"/>
    <col min="265" max="265" width="15.25" style="1" bestFit="1" customWidth="1"/>
    <col min="266" max="514" width="8.875" style="1"/>
    <col min="515" max="515" width="14.5" style="1" bestFit="1" customWidth="1"/>
    <col min="516" max="516" width="8.25" style="1" bestFit="1" customWidth="1"/>
    <col min="517" max="517" width="14.125" style="1" bestFit="1" customWidth="1"/>
    <col min="518" max="518" width="15" style="1" bestFit="1" customWidth="1"/>
    <col min="519" max="519" width="11.625" style="1" bestFit="1" customWidth="1"/>
    <col min="520" max="520" width="14.875" style="1" bestFit="1" customWidth="1"/>
    <col min="521" max="521" width="15.25" style="1" bestFit="1" customWidth="1"/>
    <col min="522" max="770" width="8.875" style="1"/>
    <col min="771" max="771" width="14.5" style="1" bestFit="1" customWidth="1"/>
    <col min="772" max="772" width="8.25" style="1" bestFit="1" customWidth="1"/>
    <col min="773" max="773" width="14.125" style="1" bestFit="1" customWidth="1"/>
    <col min="774" max="774" width="15" style="1" bestFit="1" customWidth="1"/>
    <col min="775" max="775" width="11.625" style="1" bestFit="1" customWidth="1"/>
    <col min="776" max="776" width="14.875" style="1" bestFit="1" customWidth="1"/>
    <col min="777" max="777" width="15.25" style="1" bestFit="1" customWidth="1"/>
    <col min="778" max="1026" width="8.875" style="1"/>
    <col min="1027" max="1027" width="14.5" style="1" bestFit="1" customWidth="1"/>
    <col min="1028" max="1028" width="8.25" style="1" bestFit="1" customWidth="1"/>
    <col min="1029" max="1029" width="14.125" style="1" bestFit="1" customWidth="1"/>
    <col min="1030" max="1030" width="15" style="1" bestFit="1" customWidth="1"/>
    <col min="1031" max="1031" width="11.625" style="1" bestFit="1" customWidth="1"/>
    <col min="1032" max="1032" width="14.875" style="1" bestFit="1" customWidth="1"/>
    <col min="1033" max="1033" width="15.25" style="1" bestFit="1" customWidth="1"/>
    <col min="1034" max="1282" width="8.875" style="1"/>
    <col min="1283" max="1283" width="14.5" style="1" bestFit="1" customWidth="1"/>
    <col min="1284" max="1284" width="8.25" style="1" bestFit="1" customWidth="1"/>
    <col min="1285" max="1285" width="14.125" style="1" bestFit="1" customWidth="1"/>
    <col min="1286" max="1286" width="15" style="1" bestFit="1" customWidth="1"/>
    <col min="1287" max="1287" width="11.625" style="1" bestFit="1" customWidth="1"/>
    <col min="1288" max="1288" width="14.875" style="1" bestFit="1" customWidth="1"/>
    <col min="1289" max="1289" width="15.25" style="1" bestFit="1" customWidth="1"/>
    <col min="1290" max="1538" width="8.875" style="1"/>
    <col min="1539" max="1539" width="14.5" style="1" bestFit="1" customWidth="1"/>
    <col min="1540" max="1540" width="8.25" style="1" bestFit="1" customWidth="1"/>
    <col min="1541" max="1541" width="14.125" style="1" bestFit="1" customWidth="1"/>
    <col min="1542" max="1542" width="15" style="1" bestFit="1" customWidth="1"/>
    <col min="1543" max="1543" width="11.625" style="1" bestFit="1" customWidth="1"/>
    <col min="1544" max="1544" width="14.875" style="1" bestFit="1" customWidth="1"/>
    <col min="1545" max="1545" width="15.25" style="1" bestFit="1" customWidth="1"/>
    <col min="1546" max="1794" width="8.875" style="1"/>
    <col min="1795" max="1795" width="14.5" style="1" bestFit="1" customWidth="1"/>
    <col min="1796" max="1796" width="8.25" style="1" bestFit="1" customWidth="1"/>
    <col min="1797" max="1797" width="14.125" style="1" bestFit="1" customWidth="1"/>
    <col min="1798" max="1798" width="15" style="1" bestFit="1" customWidth="1"/>
    <col min="1799" max="1799" width="11.625" style="1" bestFit="1" customWidth="1"/>
    <col min="1800" max="1800" width="14.875" style="1" bestFit="1" customWidth="1"/>
    <col min="1801" max="1801" width="15.25" style="1" bestFit="1" customWidth="1"/>
    <col min="1802" max="2050" width="8.875" style="1"/>
    <col min="2051" max="2051" width="14.5" style="1" bestFit="1" customWidth="1"/>
    <col min="2052" max="2052" width="8.25" style="1" bestFit="1" customWidth="1"/>
    <col min="2053" max="2053" width="14.125" style="1" bestFit="1" customWidth="1"/>
    <col min="2054" max="2054" width="15" style="1" bestFit="1" customWidth="1"/>
    <col min="2055" max="2055" width="11.625" style="1" bestFit="1" customWidth="1"/>
    <col min="2056" max="2056" width="14.875" style="1" bestFit="1" customWidth="1"/>
    <col min="2057" max="2057" width="15.25" style="1" bestFit="1" customWidth="1"/>
    <col min="2058" max="2306" width="8.875" style="1"/>
    <col min="2307" max="2307" width="14.5" style="1" bestFit="1" customWidth="1"/>
    <col min="2308" max="2308" width="8.25" style="1" bestFit="1" customWidth="1"/>
    <col min="2309" max="2309" width="14.125" style="1" bestFit="1" customWidth="1"/>
    <col min="2310" max="2310" width="15" style="1" bestFit="1" customWidth="1"/>
    <col min="2311" max="2311" width="11.625" style="1" bestFit="1" customWidth="1"/>
    <col min="2312" max="2312" width="14.875" style="1" bestFit="1" customWidth="1"/>
    <col min="2313" max="2313" width="15.25" style="1" bestFit="1" customWidth="1"/>
    <col min="2314" max="2562" width="8.875" style="1"/>
    <col min="2563" max="2563" width="14.5" style="1" bestFit="1" customWidth="1"/>
    <col min="2564" max="2564" width="8.25" style="1" bestFit="1" customWidth="1"/>
    <col min="2565" max="2565" width="14.125" style="1" bestFit="1" customWidth="1"/>
    <col min="2566" max="2566" width="15" style="1" bestFit="1" customWidth="1"/>
    <col min="2567" max="2567" width="11.625" style="1" bestFit="1" customWidth="1"/>
    <col min="2568" max="2568" width="14.875" style="1" bestFit="1" customWidth="1"/>
    <col min="2569" max="2569" width="15.25" style="1" bestFit="1" customWidth="1"/>
    <col min="2570" max="2818" width="8.875" style="1"/>
    <col min="2819" max="2819" width="14.5" style="1" bestFit="1" customWidth="1"/>
    <col min="2820" max="2820" width="8.25" style="1" bestFit="1" customWidth="1"/>
    <col min="2821" max="2821" width="14.125" style="1" bestFit="1" customWidth="1"/>
    <col min="2822" max="2822" width="15" style="1" bestFit="1" customWidth="1"/>
    <col min="2823" max="2823" width="11.625" style="1" bestFit="1" customWidth="1"/>
    <col min="2824" max="2824" width="14.875" style="1" bestFit="1" customWidth="1"/>
    <col min="2825" max="2825" width="15.25" style="1" bestFit="1" customWidth="1"/>
    <col min="2826" max="3074" width="8.875" style="1"/>
    <col min="3075" max="3075" width="14.5" style="1" bestFit="1" customWidth="1"/>
    <col min="3076" max="3076" width="8.25" style="1" bestFit="1" customWidth="1"/>
    <col min="3077" max="3077" width="14.125" style="1" bestFit="1" customWidth="1"/>
    <col min="3078" max="3078" width="15" style="1" bestFit="1" customWidth="1"/>
    <col min="3079" max="3079" width="11.625" style="1" bestFit="1" customWidth="1"/>
    <col min="3080" max="3080" width="14.875" style="1" bestFit="1" customWidth="1"/>
    <col min="3081" max="3081" width="15.25" style="1" bestFit="1" customWidth="1"/>
    <col min="3082" max="3330" width="8.875" style="1"/>
    <col min="3331" max="3331" width="14.5" style="1" bestFit="1" customWidth="1"/>
    <col min="3332" max="3332" width="8.25" style="1" bestFit="1" customWidth="1"/>
    <col min="3333" max="3333" width="14.125" style="1" bestFit="1" customWidth="1"/>
    <col min="3334" max="3334" width="15" style="1" bestFit="1" customWidth="1"/>
    <col min="3335" max="3335" width="11.625" style="1" bestFit="1" customWidth="1"/>
    <col min="3336" max="3336" width="14.875" style="1" bestFit="1" customWidth="1"/>
    <col min="3337" max="3337" width="15.25" style="1" bestFit="1" customWidth="1"/>
    <col min="3338" max="3586" width="8.875" style="1"/>
    <col min="3587" max="3587" width="14.5" style="1" bestFit="1" customWidth="1"/>
    <col min="3588" max="3588" width="8.25" style="1" bestFit="1" customWidth="1"/>
    <col min="3589" max="3589" width="14.125" style="1" bestFit="1" customWidth="1"/>
    <col min="3590" max="3590" width="15" style="1" bestFit="1" customWidth="1"/>
    <col min="3591" max="3591" width="11.625" style="1" bestFit="1" customWidth="1"/>
    <col min="3592" max="3592" width="14.875" style="1" bestFit="1" customWidth="1"/>
    <col min="3593" max="3593" width="15.25" style="1" bestFit="1" customWidth="1"/>
    <col min="3594" max="3842" width="8.875" style="1"/>
    <col min="3843" max="3843" width="14.5" style="1" bestFit="1" customWidth="1"/>
    <col min="3844" max="3844" width="8.25" style="1" bestFit="1" customWidth="1"/>
    <col min="3845" max="3845" width="14.125" style="1" bestFit="1" customWidth="1"/>
    <col min="3846" max="3846" width="15" style="1" bestFit="1" customWidth="1"/>
    <col min="3847" max="3847" width="11.625" style="1" bestFit="1" customWidth="1"/>
    <col min="3848" max="3848" width="14.875" style="1" bestFit="1" customWidth="1"/>
    <col min="3849" max="3849" width="15.25" style="1" bestFit="1" customWidth="1"/>
    <col min="3850" max="4098" width="8.875" style="1"/>
    <col min="4099" max="4099" width="14.5" style="1" bestFit="1" customWidth="1"/>
    <col min="4100" max="4100" width="8.25" style="1" bestFit="1" customWidth="1"/>
    <col min="4101" max="4101" width="14.125" style="1" bestFit="1" customWidth="1"/>
    <col min="4102" max="4102" width="15" style="1" bestFit="1" customWidth="1"/>
    <col min="4103" max="4103" width="11.625" style="1" bestFit="1" customWidth="1"/>
    <col min="4104" max="4104" width="14.875" style="1" bestFit="1" customWidth="1"/>
    <col min="4105" max="4105" width="15.25" style="1" bestFit="1" customWidth="1"/>
    <col min="4106" max="4354" width="8.875" style="1"/>
    <col min="4355" max="4355" width="14.5" style="1" bestFit="1" customWidth="1"/>
    <col min="4356" max="4356" width="8.25" style="1" bestFit="1" customWidth="1"/>
    <col min="4357" max="4357" width="14.125" style="1" bestFit="1" customWidth="1"/>
    <col min="4358" max="4358" width="15" style="1" bestFit="1" customWidth="1"/>
    <col min="4359" max="4359" width="11.625" style="1" bestFit="1" customWidth="1"/>
    <col min="4360" max="4360" width="14.875" style="1" bestFit="1" customWidth="1"/>
    <col min="4361" max="4361" width="15.25" style="1" bestFit="1" customWidth="1"/>
    <col min="4362" max="4610" width="8.875" style="1"/>
    <col min="4611" max="4611" width="14.5" style="1" bestFit="1" customWidth="1"/>
    <col min="4612" max="4612" width="8.25" style="1" bestFit="1" customWidth="1"/>
    <col min="4613" max="4613" width="14.125" style="1" bestFit="1" customWidth="1"/>
    <col min="4614" max="4614" width="15" style="1" bestFit="1" customWidth="1"/>
    <col min="4615" max="4615" width="11.625" style="1" bestFit="1" customWidth="1"/>
    <col min="4616" max="4616" width="14.875" style="1" bestFit="1" customWidth="1"/>
    <col min="4617" max="4617" width="15.25" style="1" bestFit="1" customWidth="1"/>
    <col min="4618" max="4866" width="8.875" style="1"/>
    <col min="4867" max="4867" width="14.5" style="1" bestFit="1" customWidth="1"/>
    <col min="4868" max="4868" width="8.25" style="1" bestFit="1" customWidth="1"/>
    <col min="4869" max="4869" width="14.125" style="1" bestFit="1" customWidth="1"/>
    <col min="4870" max="4870" width="15" style="1" bestFit="1" customWidth="1"/>
    <col min="4871" max="4871" width="11.625" style="1" bestFit="1" customWidth="1"/>
    <col min="4872" max="4872" width="14.875" style="1" bestFit="1" customWidth="1"/>
    <col min="4873" max="4873" width="15.25" style="1" bestFit="1" customWidth="1"/>
    <col min="4874" max="5122" width="8.875" style="1"/>
    <col min="5123" max="5123" width="14.5" style="1" bestFit="1" customWidth="1"/>
    <col min="5124" max="5124" width="8.25" style="1" bestFit="1" customWidth="1"/>
    <col min="5125" max="5125" width="14.125" style="1" bestFit="1" customWidth="1"/>
    <col min="5126" max="5126" width="15" style="1" bestFit="1" customWidth="1"/>
    <col min="5127" max="5127" width="11.625" style="1" bestFit="1" customWidth="1"/>
    <col min="5128" max="5128" width="14.875" style="1" bestFit="1" customWidth="1"/>
    <col min="5129" max="5129" width="15.25" style="1" bestFit="1" customWidth="1"/>
    <col min="5130" max="5378" width="8.875" style="1"/>
    <col min="5379" max="5379" width="14.5" style="1" bestFit="1" customWidth="1"/>
    <col min="5380" max="5380" width="8.25" style="1" bestFit="1" customWidth="1"/>
    <col min="5381" max="5381" width="14.125" style="1" bestFit="1" customWidth="1"/>
    <col min="5382" max="5382" width="15" style="1" bestFit="1" customWidth="1"/>
    <col min="5383" max="5383" width="11.625" style="1" bestFit="1" customWidth="1"/>
    <col min="5384" max="5384" width="14.875" style="1" bestFit="1" customWidth="1"/>
    <col min="5385" max="5385" width="15.25" style="1" bestFit="1" customWidth="1"/>
    <col min="5386" max="5634" width="8.875" style="1"/>
    <col min="5635" max="5635" width="14.5" style="1" bestFit="1" customWidth="1"/>
    <col min="5636" max="5636" width="8.25" style="1" bestFit="1" customWidth="1"/>
    <col min="5637" max="5637" width="14.125" style="1" bestFit="1" customWidth="1"/>
    <col min="5638" max="5638" width="15" style="1" bestFit="1" customWidth="1"/>
    <col min="5639" max="5639" width="11.625" style="1" bestFit="1" customWidth="1"/>
    <col min="5640" max="5640" width="14.875" style="1" bestFit="1" customWidth="1"/>
    <col min="5641" max="5641" width="15.25" style="1" bestFit="1" customWidth="1"/>
    <col min="5642" max="5890" width="8.875" style="1"/>
    <col min="5891" max="5891" width="14.5" style="1" bestFit="1" customWidth="1"/>
    <col min="5892" max="5892" width="8.25" style="1" bestFit="1" customWidth="1"/>
    <col min="5893" max="5893" width="14.125" style="1" bestFit="1" customWidth="1"/>
    <col min="5894" max="5894" width="15" style="1" bestFit="1" customWidth="1"/>
    <col min="5895" max="5895" width="11.625" style="1" bestFit="1" customWidth="1"/>
    <col min="5896" max="5896" width="14.875" style="1" bestFit="1" customWidth="1"/>
    <col min="5897" max="5897" width="15.25" style="1" bestFit="1" customWidth="1"/>
    <col min="5898" max="6146" width="8.875" style="1"/>
    <col min="6147" max="6147" width="14.5" style="1" bestFit="1" customWidth="1"/>
    <col min="6148" max="6148" width="8.25" style="1" bestFit="1" customWidth="1"/>
    <col min="6149" max="6149" width="14.125" style="1" bestFit="1" customWidth="1"/>
    <col min="6150" max="6150" width="15" style="1" bestFit="1" customWidth="1"/>
    <col min="6151" max="6151" width="11.625" style="1" bestFit="1" customWidth="1"/>
    <col min="6152" max="6152" width="14.875" style="1" bestFit="1" customWidth="1"/>
    <col min="6153" max="6153" width="15.25" style="1" bestFit="1" customWidth="1"/>
    <col min="6154" max="6402" width="8.875" style="1"/>
    <col min="6403" max="6403" width="14.5" style="1" bestFit="1" customWidth="1"/>
    <col min="6404" max="6404" width="8.25" style="1" bestFit="1" customWidth="1"/>
    <col min="6405" max="6405" width="14.125" style="1" bestFit="1" customWidth="1"/>
    <col min="6406" max="6406" width="15" style="1" bestFit="1" customWidth="1"/>
    <col min="6407" max="6407" width="11.625" style="1" bestFit="1" customWidth="1"/>
    <col min="6408" max="6408" width="14.875" style="1" bestFit="1" customWidth="1"/>
    <col min="6409" max="6409" width="15.25" style="1" bestFit="1" customWidth="1"/>
    <col min="6410" max="6658" width="8.875" style="1"/>
    <col min="6659" max="6659" width="14.5" style="1" bestFit="1" customWidth="1"/>
    <col min="6660" max="6660" width="8.25" style="1" bestFit="1" customWidth="1"/>
    <col min="6661" max="6661" width="14.125" style="1" bestFit="1" customWidth="1"/>
    <col min="6662" max="6662" width="15" style="1" bestFit="1" customWidth="1"/>
    <col min="6663" max="6663" width="11.625" style="1" bestFit="1" customWidth="1"/>
    <col min="6664" max="6664" width="14.875" style="1" bestFit="1" customWidth="1"/>
    <col min="6665" max="6665" width="15.25" style="1" bestFit="1" customWidth="1"/>
    <col min="6666" max="6914" width="8.875" style="1"/>
    <col min="6915" max="6915" width="14.5" style="1" bestFit="1" customWidth="1"/>
    <col min="6916" max="6916" width="8.25" style="1" bestFit="1" customWidth="1"/>
    <col min="6917" max="6917" width="14.125" style="1" bestFit="1" customWidth="1"/>
    <col min="6918" max="6918" width="15" style="1" bestFit="1" customWidth="1"/>
    <col min="6919" max="6919" width="11.625" style="1" bestFit="1" customWidth="1"/>
    <col min="6920" max="6920" width="14.875" style="1" bestFit="1" customWidth="1"/>
    <col min="6921" max="6921" width="15.25" style="1" bestFit="1" customWidth="1"/>
    <col min="6922" max="7170" width="8.875" style="1"/>
    <col min="7171" max="7171" width="14.5" style="1" bestFit="1" customWidth="1"/>
    <col min="7172" max="7172" width="8.25" style="1" bestFit="1" customWidth="1"/>
    <col min="7173" max="7173" width="14.125" style="1" bestFit="1" customWidth="1"/>
    <col min="7174" max="7174" width="15" style="1" bestFit="1" customWidth="1"/>
    <col min="7175" max="7175" width="11.625" style="1" bestFit="1" customWidth="1"/>
    <col min="7176" max="7176" width="14.875" style="1" bestFit="1" customWidth="1"/>
    <col min="7177" max="7177" width="15.25" style="1" bestFit="1" customWidth="1"/>
    <col min="7178" max="7426" width="8.875" style="1"/>
    <col min="7427" max="7427" width="14.5" style="1" bestFit="1" customWidth="1"/>
    <col min="7428" max="7428" width="8.25" style="1" bestFit="1" customWidth="1"/>
    <col min="7429" max="7429" width="14.125" style="1" bestFit="1" customWidth="1"/>
    <col min="7430" max="7430" width="15" style="1" bestFit="1" customWidth="1"/>
    <col min="7431" max="7431" width="11.625" style="1" bestFit="1" customWidth="1"/>
    <col min="7432" max="7432" width="14.875" style="1" bestFit="1" customWidth="1"/>
    <col min="7433" max="7433" width="15.25" style="1" bestFit="1" customWidth="1"/>
    <col min="7434" max="7682" width="8.875" style="1"/>
    <col min="7683" max="7683" width="14.5" style="1" bestFit="1" customWidth="1"/>
    <col min="7684" max="7684" width="8.25" style="1" bestFit="1" customWidth="1"/>
    <col min="7685" max="7685" width="14.125" style="1" bestFit="1" customWidth="1"/>
    <col min="7686" max="7686" width="15" style="1" bestFit="1" customWidth="1"/>
    <col min="7687" max="7687" width="11.625" style="1" bestFit="1" customWidth="1"/>
    <col min="7688" max="7688" width="14.875" style="1" bestFit="1" customWidth="1"/>
    <col min="7689" max="7689" width="15.25" style="1" bestFit="1" customWidth="1"/>
    <col min="7690" max="7938" width="8.875" style="1"/>
    <col min="7939" max="7939" width="14.5" style="1" bestFit="1" customWidth="1"/>
    <col min="7940" max="7940" width="8.25" style="1" bestFit="1" customWidth="1"/>
    <col min="7941" max="7941" width="14.125" style="1" bestFit="1" customWidth="1"/>
    <col min="7942" max="7942" width="15" style="1" bestFit="1" customWidth="1"/>
    <col min="7943" max="7943" width="11.625" style="1" bestFit="1" customWidth="1"/>
    <col min="7944" max="7944" width="14.875" style="1" bestFit="1" customWidth="1"/>
    <col min="7945" max="7945" width="15.25" style="1" bestFit="1" customWidth="1"/>
    <col min="7946" max="8194" width="8.875" style="1"/>
    <col min="8195" max="8195" width="14.5" style="1" bestFit="1" customWidth="1"/>
    <col min="8196" max="8196" width="8.25" style="1" bestFit="1" customWidth="1"/>
    <col min="8197" max="8197" width="14.125" style="1" bestFit="1" customWidth="1"/>
    <col min="8198" max="8198" width="15" style="1" bestFit="1" customWidth="1"/>
    <col min="8199" max="8199" width="11.625" style="1" bestFit="1" customWidth="1"/>
    <col min="8200" max="8200" width="14.875" style="1" bestFit="1" customWidth="1"/>
    <col min="8201" max="8201" width="15.25" style="1" bestFit="1" customWidth="1"/>
    <col min="8202" max="8450" width="8.875" style="1"/>
    <col min="8451" max="8451" width="14.5" style="1" bestFit="1" customWidth="1"/>
    <col min="8452" max="8452" width="8.25" style="1" bestFit="1" customWidth="1"/>
    <col min="8453" max="8453" width="14.125" style="1" bestFit="1" customWidth="1"/>
    <col min="8454" max="8454" width="15" style="1" bestFit="1" customWidth="1"/>
    <col min="8455" max="8455" width="11.625" style="1" bestFit="1" customWidth="1"/>
    <col min="8456" max="8456" width="14.875" style="1" bestFit="1" customWidth="1"/>
    <col min="8457" max="8457" width="15.25" style="1" bestFit="1" customWidth="1"/>
    <col min="8458" max="8706" width="8.875" style="1"/>
    <col min="8707" max="8707" width="14.5" style="1" bestFit="1" customWidth="1"/>
    <col min="8708" max="8708" width="8.25" style="1" bestFit="1" customWidth="1"/>
    <col min="8709" max="8709" width="14.125" style="1" bestFit="1" customWidth="1"/>
    <col min="8710" max="8710" width="15" style="1" bestFit="1" customWidth="1"/>
    <col min="8711" max="8711" width="11.625" style="1" bestFit="1" customWidth="1"/>
    <col min="8712" max="8712" width="14.875" style="1" bestFit="1" customWidth="1"/>
    <col min="8713" max="8713" width="15.25" style="1" bestFit="1" customWidth="1"/>
    <col min="8714" max="8962" width="8.875" style="1"/>
    <col min="8963" max="8963" width="14.5" style="1" bestFit="1" customWidth="1"/>
    <col min="8964" max="8964" width="8.25" style="1" bestFit="1" customWidth="1"/>
    <col min="8965" max="8965" width="14.125" style="1" bestFit="1" customWidth="1"/>
    <col min="8966" max="8966" width="15" style="1" bestFit="1" customWidth="1"/>
    <col min="8967" max="8967" width="11.625" style="1" bestFit="1" customWidth="1"/>
    <col min="8968" max="8968" width="14.875" style="1" bestFit="1" customWidth="1"/>
    <col min="8969" max="8969" width="15.25" style="1" bestFit="1" customWidth="1"/>
    <col min="8970" max="9218" width="8.875" style="1"/>
    <col min="9219" max="9219" width="14.5" style="1" bestFit="1" customWidth="1"/>
    <col min="9220" max="9220" width="8.25" style="1" bestFit="1" customWidth="1"/>
    <col min="9221" max="9221" width="14.125" style="1" bestFit="1" customWidth="1"/>
    <col min="9222" max="9222" width="15" style="1" bestFit="1" customWidth="1"/>
    <col min="9223" max="9223" width="11.625" style="1" bestFit="1" customWidth="1"/>
    <col min="9224" max="9224" width="14.875" style="1" bestFit="1" customWidth="1"/>
    <col min="9225" max="9225" width="15.25" style="1" bestFit="1" customWidth="1"/>
    <col min="9226" max="9474" width="8.875" style="1"/>
    <col min="9475" max="9475" width="14.5" style="1" bestFit="1" customWidth="1"/>
    <col min="9476" max="9476" width="8.25" style="1" bestFit="1" customWidth="1"/>
    <col min="9477" max="9477" width="14.125" style="1" bestFit="1" customWidth="1"/>
    <col min="9478" max="9478" width="15" style="1" bestFit="1" customWidth="1"/>
    <col min="9479" max="9479" width="11.625" style="1" bestFit="1" customWidth="1"/>
    <col min="9480" max="9480" width="14.875" style="1" bestFit="1" customWidth="1"/>
    <col min="9481" max="9481" width="15.25" style="1" bestFit="1" customWidth="1"/>
    <col min="9482" max="9730" width="8.875" style="1"/>
    <col min="9731" max="9731" width="14.5" style="1" bestFit="1" customWidth="1"/>
    <col min="9732" max="9732" width="8.25" style="1" bestFit="1" customWidth="1"/>
    <col min="9733" max="9733" width="14.125" style="1" bestFit="1" customWidth="1"/>
    <col min="9734" max="9734" width="15" style="1" bestFit="1" customWidth="1"/>
    <col min="9735" max="9735" width="11.625" style="1" bestFit="1" customWidth="1"/>
    <col min="9736" max="9736" width="14.875" style="1" bestFit="1" customWidth="1"/>
    <col min="9737" max="9737" width="15.25" style="1" bestFit="1" customWidth="1"/>
    <col min="9738" max="9986" width="8.875" style="1"/>
    <col min="9987" max="9987" width="14.5" style="1" bestFit="1" customWidth="1"/>
    <col min="9988" max="9988" width="8.25" style="1" bestFit="1" customWidth="1"/>
    <col min="9989" max="9989" width="14.125" style="1" bestFit="1" customWidth="1"/>
    <col min="9990" max="9990" width="15" style="1" bestFit="1" customWidth="1"/>
    <col min="9991" max="9991" width="11.625" style="1" bestFit="1" customWidth="1"/>
    <col min="9992" max="9992" width="14.875" style="1" bestFit="1" customWidth="1"/>
    <col min="9993" max="9993" width="15.25" style="1" bestFit="1" customWidth="1"/>
    <col min="9994" max="10242" width="8.875" style="1"/>
    <col min="10243" max="10243" width="14.5" style="1" bestFit="1" customWidth="1"/>
    <col min="10244" max="10244" width="8.25" style="1" bestFit="1" customWidth="1"/>
    <col min="10245" max="10245" width="14.125" style="1" bestFit="1" customWidth="1"/>
    <col min="10246" max="10246" width="15" style="1" bestFit="1" customWidth="1"/>
    <col min="10247" max="10247" width="11.625" style="1" bestFit="1" customWidth="1"/>
    <col min="10248" max="10248" width="14.875" style="1" bestFit="1" customWidth="1"/>
    <col min="10249" max="10249" width="15.25" style="1" bestFit="1" customWidth="1"/>
    <col min="10250" max="10498" width="8.875" style="1"/>
    <col min="10499" max="10499" width="14.5" style="1" bestFit="1" customWidth="1"/>
    <col min="10500" max="10500" width="8.25" style="1" bestFit="1" customWidth="1"/>
    <col min="10501" max="10501" width="14.125" style="1" bestFit="1" customWidth="1"/>
    <col min="10502" max="10502" width="15" style="1" bestFit="1" customWidth="1"/>
    <col min="10503" max="10503" width="11.625" style="1" bestFit="1" customWidth="1"/>
    <col min="10504" max="10504" width="14.875" style="1" bestFit="1" customWidth="1"/>
    <col min="10505" max="10505" width="15.25" style="1" bestFit="1" customWidth="1"/>
    <col min="10506" max="10754" width="8.875" style="1"/>
    <col min="10755" max="10755" width="14.5" style="1" bestFit="1" customWidth="1"/>
    <col min="10756" max="10756" width="8.25" style="1" bestFit="1" customWidth="1"/>
    <col min="10757" max="10757" width="14.125" style="1" bestFit="1" customWidth="1"/>
    <col min="10758" max="10758" width="15" style="1" bestFit="1" customWidth="1"/>
    <col min="10759" max="10759" width="11.625" style="1" bestFit="1" customWidth="1"/>
    <col min="10760" max="10760" width="14.875" style="1" bestFit="1" customWidth="1"/>
    <col min="10761" max="10761" width="15.25" style="1" bestFit="1" customWidth="1"/>
    <col min="10762" max="11010" width="8.875" style="1"/>
    <col min="11011" max="11011" width="14.5" style="1" bestFit="1" customWidth="1"/>
    <col min="11012" max="11012" width="8.25" style="1" bestFit="1" customWidth="1"/>
    <col min="11013" max="11013" width="14.125" style="1" bestFit="1" customWidth="1"/>
    <col min="11014" max="11014" width="15" style="1" bestFit="1" customWidth="1"/>
    <col min="11015" max="11015" width="11.625" style="1" bestFit="1" customWidth="1"/>
    <col min="11016" max="11016" width="14.875" style="1" bestFit="1" customWidth="1"/>
    <col min="11017" max="11017" width="15.25" style="1" bestFit="1" customWidth="1"/>
    <col min="11018" max="11266" width="8.875" style="1"/>
    <col min="11267" max="11267" width="14.5" style="1" bestFit="1" customWidth="1"/>
    <col min="11268" max="11268" width="8.25" style="1" bestFit="1" customWidth="1"/>
    <col min="11269" max="11269" width="14.125" style="1" bestFit="1" customWidth="1"/>
    <col min="11270" max="11270" width="15" style="1" bestFit="1" customWidth="1"/>
    <col min="11271" max="11271" width="11.625" style="1" bestFit="1" customWidth="1"/>
    <col min="11272" max="11272" width="14.875" style="1" bestFit="1" customWidth="1"/>
    <col min="11273" max="11273" width="15.25" style="1" bestFit="1" customWidth="1"/>
    <col min="11274" max="11522" width="8.875" style="1"/>
    <col min="11523" max="11523" width="14.5" style="1" bestFit="1" customWidth="1"/>
    <col min="11524" max="11524" width="8.25" style="1" bestFit="1" customWidth="1"/>
    <col min="11525" max="11525" width="14.125" style="1" bestFit="1" customWidth="1"/>
    <col min="11526" max="11526" width="15" style="1" bestFit="1" customWidth="1"/>
    <col min="11527" max="11527" width="11.625" style="1" bestFit="1" customWidth="1"/>
    <col min="11528" max="11528" width="14.875" style="1" bestFit="1" customWidth="1"/>
    <col min="11529" max="11529" width="15.25" style="1" bestFit="1" customWidth="1"/>
    <col min="11530" max="11778" width="8.875" style="1"/>
    <col min="11779" max="11779" width="14.5" style="1" bestFit="1" customWidth="1"/>
    <col min="11780" max="11780" width="8.25" style="1" bestFit="1" customWidth="1"/>
    <col min="11781" max="11781" width="14.125" style="1" bestFit="1" customWidth="1"/>
    <col min="11782" max="11782" width="15" style="1" bestFit="1" customWidth="1"/>
    <col min="11783" max="11783" width="11.625" style="1" bestFit="1" customWidth="1"/>
    <col min="11784" max="11784" width="14.875" style="1" bestFit="1" customWidth="1"/>
    <col min="11785" max="11785" width="15.25" style="1" bestFit="1" customWidth="1"/>
    <col min="11786" max="12034" width="8.875" style="1"/>
    <col min="12035" max="12035" width="14.5" style="1" bestFit="1" customWidth="1"/>
    <col min="12036" max="12036" width="8.25" style="1" bestFit="1" customWidth="1"/>
    <col min="12037" max="12037" width="14.125" style="1" bestFit="1" customWidth="1"/>
    <col min="12038" max="12038" width="15" style="1" bestFit="1" customWidth="1"/>
    <col min="12039" max="12039" width="11.625" style="1" bestFit="1" customWidth="1"/>
    <col min="12040" max="12040" width="14.875" style="1" bestFit="1" customWidth="1"/>
    <col min="12041" max="12041" width="15.25" style="1" bestFit="1" customWidth="1"/>
    <col min="12042" max="12290" width="8.875" style="1"/>
    <col min="12291" max="12291" width="14.5" style="1" bestFit="1" customWidth="1"/>
    <col min="12292" max="12292" width="8.25" style="1" bestFit="1" customWidth="1"/>
    <col min="12293" max="12293" width="14.125" style="1" bestFit="1" customWidth="1"/>
    <col min="12294" max="12294" width="15" style="1" bestFit="1" customWidth="1"/>
    <col min="12295" max="12295" width="11.625" style="1" bestFit="1" customWidth="1"/>
    <col min="12296" max="12296" width="14.875" style="1" bestFit="1" customWidth="1"/>
    <col min="12297" max="12297" width="15.25" style="1" bestFit="1" customWidth="1"/>
    <col min="12298" max="12546" width="8.875" style="1"/>
    <col min="12547" max="12547" width="14.5" style="1" bestFit="1" customWidth="1"/>
    <col min="12548" max="12548" width="8.25" style="1" bestFit="1" customWidth="1"/>
    <col min="12549" max="12549" width="14.125" style="1" bestFit="1" customWidth="1"/>
    <col min="12550" max="12550" width="15" style="1" bestFit="1" customWidth="1"/>
    <col min="12551" max="12551" width="11.625" style="1" bestFit="1" customWidth="1"/>
    <col min="12552" max="12552" width="14.875" style="1" bestFit="1" customWidth="1"/>
    <col min="12553" max="12553" width="15.25" style="1" bestFit="1" customWidth="1"/>
    <col min="12554" max="12802" width="8.875" style="1"/>
    <col min="12803" max="12803" width="14.5" style="1" bestFit="1" customWidth="1"/>
    <col min="12804" max="12804" width="8.25" style="1" bestFit="1" customWidth="1"/>
    <col min="12805" max="12805" width="14.125" style="1" bestFit="1" customWidth="1"/>
    <col min="12806" max="12806" width="15" style="1" bestFit="1" customWidth="1"/>
    <col min="12807" max="12807" width="11.625" style="1" bestFit="1" customWidth="1"/>
    <col min="12808" max="12808" width="14.875" style="1" bestFit="1" customWidth="1"/>
    <col min="12809" max="12809" width="15.25" style="1" bestFit="1" customWidth="1"/>
    <col min="12810" max="13058" width="8.875" style="1"/>
    <col min="13059" max="13059" width="14.5" style="1" bestFit="1" customWidth="1"/>
    <col min="13060" max="13060" width="8.25" style="1" bestFit="1" customWidth="1"/>
    <col min="13061" max="13061" width="14.125" style="1" bestFit="1" customWidth="1"/>
    <col min="13062" max="13062" width="15" style="1" bestFit="1" customWidth="1"/>
    <col min="13063" max="13063" width="11.625" style="1" bestFit="1" customWidth="1"/>
    <col min="13064" max="13064" width="14.875" style="1" bestFit="1" customWidth="1"/>
    <col min="13065" max="13065" width="15.25" style="1" bestFit="1" customWidth="1"/>
    <col min="13066" max="13314" width="8.875" style="1"/>
    <col min="13315" max="13315" width="14.5" style="1" bestFit="1" customWidth="1"/>
    <col min="13316" max="13316" width="8.25" style="1" bestFit="1" customWidth="1"/>
    <col min="13317" max="13317" width="14.125" style="1" bestFit="1" customWidth="1"/>
    <col min="13318" max="13318" width="15" style="1" bestFit="1" customWidth="1"/>
    <col min="13319" max="13319" width="11.625" style="1" bestFit="1" customWidth="1"/>
    <col min="13320" max="13320" width="14.875" style="1" bestFit="1" customWidth="1"/>
    <col min="13321" max="13321" width="15.25" style="1" bestFit="1" customWidth="1"/>
    <col min="13322" max="13570" width="8.875" style="1"/>
    <col min="13571" max="13571" width="14.5" style="1" bestFit="1" customWidth="1"/>
    <col min="13572" max="13572" width="8.25" style="1" bestFit="1" customWidth="1"/>
    <col min="13573" max="13573" width="14.125" style="1" bestFit="1" customWidth="1"/>
    <col min="13574" max="13574" width="15" style="1" bestFit="1" customWidth="1"/>
    <col min="13575" max="13575" width="11.625" style="1" bestFit="1" customWidth="1"/>
    <col min="13576" max="13576" width="14.875" style="1" bestFit="1" customWidth="1"/>
    <col min="13577" max="13577" width="15.25" style="1" bestFit="1" customWidth="1"/>
    <col min="13578" max="13826" width="8.875" style="1"/>
    <col min="13827" max="13827" width="14.5" style="1" bestFit="1" customWidth="1"/>
    <col min="13828" max="13828" width="8.25" style="1" bestFit="1" customWidth="1"/>
    <col min="13829" max="13829" width="14.125" style="1" bestFit="1" customWidth="1"/>
    <col min="13830" max="13830" width="15" style="1" bestFit="1" customWidth="1"/>
    <col min="13831" max="13831" width="11.625" style="1" bestFit="1" customWidth="1"/>
    <col min="13832" max="13832" width="14.875" style="1" bestFit="1" customWidth="1"/>
    <col min="13833" max="13833" width="15.25" style="1" bestFit="1" customWidth="1"/>
    <col min="13834" max="14082" width="8.875" style="1"/>
    <col min="14083" max="14083" width="14.5" style="1" bestFit="1" customWidth="1"/>
    <col min="14084" max="14084" width="8.25" style="1" bestFit="1" customWidth="1"/>
    <col min="14085" max="14085" width="14.125" style="1" bestFit="1" customWidth="1"/>
    <col min="14086" max="14086" width="15" style="1" bestFit="1" customWidth="1"/>
    <col min="14087" max="14087" width="11.625" style="1" bestFit="1" customWidth="1"/>
    <col min="14088" max="14088" width="14.875" style="1" bestFit="1" customWidth="1"/>
    <col min="14089" max="14089" width="15.25" style="1" bestFit="1" customWidth="1"/>
    <col min="14090" max="14338" width="8.875" style="1"/>
    <col min="14339" max="14339" width="14.5" style="1" bestFit="1" customWidth="1"/>
    <col min="14340" max="14340" width="8.25" style="1" bestFit="1" customWidth="1"/>
    <col min="14341" max="14341" width="14.125" style="1" bestFit="1" customWidth="1"/>
    <col min="14342" max="14342" width="15" style="1" bestFit="1" customWidth="1"/>
    <col min="14343" max="14343" width="11.625" style="1" bestFit="1" customWidth="1"/>
    <col min="14344" max="14344" width="14.875" style="1" bestFit="1" customWidth="1"/>
    <col min="14345" max="14345" width="15.25" style="1" bestFit="1" customWidth="1"/>
    <col min="14346" max="14594" width="8.875" style="1"/>
    <col min="14595" max="14595" width="14.5" style="1" bestFit="1" customWidth="1"/>
    <col min="14596" max="14596" width="8.25" style="1" bestFit="1" customWidth="1"/>
    <col min="14597" max="14597" width="14.125" style="1" bestFit="1" customWidth="1"/>
    <col min="14598" max="14598" width="15" style="1" bestFit="1" customWidth="1"/>
    <col min="14599" max="14599" width="11.625" style="1" bestFit="1" customWidth="1"/>
    <col min="14600" max="14600" width="14.875" style="1" bestFit="1" customWidth="1"/>
    <col min="14601" max="14601" width="15.25" style="1" bestFit="1" customWidth="1"/>
    <col min="14602" max="14850" width="8.875" style="1"/>
    <col min="14851" max="14851" width="14.5" style="1" bestFit="1" customWidth="1"/>
    <col min="14852" max="14852" width="8.25" style="1" bestFit="1" customWidth="1"/>
    <col min="14853" max="14853" width="14.125" style="1" bestFit="1" customWidth="1"/>
    <col min="14854" max="14854" width="15" style="1" bestFit="1" customWidth="1"/>
    <col min="14855" max="14855" width="11.625" style="1" bestFit="1" customWidth="1"/>
    <col min="14856" max="14856" width="14.875" style="1" bestFit="1" customWidth="1"/>
    <col min="14857" max="14857" width="15.25" style="1" bestFit="1" customWidth="1"/>
    <col min="14858" max="15106" width="8.875" style="1"/>
    <col min="15107" max="15107" width="14.5" style="1" bestFit="1" customWidth="1"/>
    <col min="15108" max="15108" width="8.25" style="1" bestFit="1" customWidth="1"/>
    <col min="15109" max="15109" width="14.125" style="1" bestFit="1" customWidth="1"/>
    <col min="15110" max="15110" width="15" style="1" bestFit="1" customWidth="1"/>
    <col min="15111" max="15111" width="11.625" style="1" bestFit="1" customWidth="1"/>
    <col min="15112" max="15112" width="14.875" style="1" bestFit="1" customWidth="1"/>
    <col min="15113" max="15113" width="15.25" style="1" bestFit="1" customWidth="1"/>
    <col min="15114" max="15362" width="8.875" style="1"/>
    <col min="15363" max="15363" width="14.5" style="1" bestFit="1" customWidth="1"/>
    <col min="15364" max="15364" width="8.25" style="1" bestFit="1" customWidth="1"/>
    <col min="15365" max="15365" width="14.125" style="1" bestFit="1" customWidth="1"/>
    <col min="15366" max="15366" width="15" style="1" bestFit="1" customWidth="1"/>
    <col min="15367" max="15367" width="11.625" style="1" bestFit="1" customWidth="1"/>
    <col min="15368" max="15368" width="14.875" style="1" bestFit="1" customWidth="1"/>
    <col min="15369" max="15369" width="15.25" style="1" bestFit="1" customWidth="1"/>
    <col min="15370" max="15618" width="8.875" style="1"/>
    <col min="15619" max="15619" width="14.5" style="1" bestFit="1" customWidth="1"/>
    <col min="15620" max="15620" width="8.25" style="1" bestFit="1" customWidth="1"/>
    <col min="15621" max="15621" width="14.125" style="1" bestFit="1" customWidth="1"/>
    <col min="15622" max="15622" width="15" style="1" bestFit="1" customWidth="1"/>
    <col min="15623" max="15623" width="11.625" style="1" bestFit="1" customWidth="1"/>
    <col min="15624" max="15624" width="14.875" style="1" bestFit="1" customWidth="1"/>
    <col min="15625" max="15625" width="15.25" style="1" bestFit="1" customWidth="1"/>
    <col min="15626" max="15874" width="8.875" style="1"/>
    <col min="15875" max="15875" width="14.5" style="1" bestFit="1" customWidth="1"/>
    <col min="15876" max="15876" width="8.25" style="1" bestFit="1" customWidth="1"/>
    <col min="15877" max="15877" width="14.125" style="1" bestFit="1" customWidth="1"/>
    <col min="15878" max="15878" width="15" style="1" bestFit="1" customWidth="1"/>
    <col min="15879" max="15879" width="11.625" style="1" bestFit="1" customWidth="1"/>
    <col min="15880" max="15880" width="14.875" style="1" bestFit="1" customWidth="1"/>
    <col min="15881" max="15881" width="15.25" style="1" bestFit="1" customWidth="1"/>
    <col min="15882" max="16130" width="8.875" style="1"/>
    <col min="16131" max="16131" width="14.5" style="1" bestFit="1" customWidth="1"/>
    <col min="16132" max="16132" width="8.25" style="1" bestFit="1" customWidth="1"/>
    <col min="16133" max="16133" width="14.125" style="1" bestFit="1" customWidth="1"/>
    <col min="16134" max="16134" width="15" style="1" bestFit="1" customWidth="1"/>
    <col min="16135" max="16135" width="11.625" style="1" bestFit="1" customWidth="1"/>
    <col min="16136" max="16136" width="14.875" style="1" bestFit="1" customWidth="1"/>
    <col min="16137" max="16137" width="15.25" style="1" bestFit="1" customWidth="1"/>
    <col min="16138" max="16384" width="8.875" style="1"/>
  </cols>
  <sheetData>
    <row r="1" spans="1:9" x14ac:dyDescent="0.25">
      <c r="A1" s="1" t="s">
        <v>24</v>
      </c>
      <c r="B1" s="1" t="s">
        <v>23</v>
      </c>
      <c r="C1" s="6" t="s">
        <v>6</v>
      </c>
      <c r="D1" s="6" t="s">
        <v>0</v>
      </c>
      <c r="E1" s="7" t="s">
        <v>1</v>
      </c>
      <c r="F1" s="6" t="s">
        <v>9</v>
      </c>
      <c r="G1" s="6" t="s">
        <v>10</v>
      </c>
      <c r="H1" s="6" t="s">
        <v>11</v>
      </c>
      <c r="I1" s="6" t="s">
        <v>12</v>
      </c>
    </row>
    <row r="2" spans="1:9" x14ac:dyDescent="0.25">
      <c r="A2" s="1" t="str">
        <f>IF(C2=C1,"","*")</f>
        <v>*</v>
      </c>
      <c r="B2" s="1" t="str">
        <f>IF(C2=C1,"",C2)</f>
        <v>FD</v>
      </c>
      <c r="C2" s="6" t="s">
        <v>13</v>
      </c>
      <c r="D2" s="1" t="s">
        <v>8</v>
      </c>
      <c r="E2" s="5">
        <v>39871</v>
      </c>
      <c r="F2" s="3"/>
      <c r="G2" s="1">
        <v>0.35</v>
      </c>
      <c r="H2" s="4">
        <v>5000</v>
      </c>
    </row>
    <row r="3" spans="1:9" x14ac:dyDescent="0.25">
      <c r="A3" s="1" t="str">
        <f t="shared" ref="A3:A66" si="0">IF(C3=C2,"","*")</f>
        <v/>
      </c>
      <c r="B3" s="1" t="str">
        <f t="shared" ref="B3:B66" si="1">IF(C3=C2,"",C3)</f>
        <v/>
      </c>
      <c r="C3" s="6" t="s">
        <v>13</v>
      </c>
      <c r="D3" s="1" t="s">
        <v>8</v>
      </c>
      <c r="E3" s="5">
        <v>39842</v>
      </c>
      <c r="F3" s="3"/>
      <c r="G3" s="1">
        <v>0.35</v>
      </c>
      <c r="H3" s="4">
        <v>7000</v>
      </c>
    </row>
    <row r="4" spans="1:9" x14ac:dyDescent="0.25">
      <c r="A4" s="1" t="str">
        <f t="shared" si="0"/>
        <v/>
      </c>
      <c r="B4" s="1" t="str">
        <f t="shared" si="1"/>
        <v/>
      </c>
      <c r="C4" s="6" t="s">
        <v>13</v>
      </c>
      <c r="D4" s="1" t="s">
        <v>8</v>
      </c>
      <c r="E4" s="5">
        <v>39871</v>
      </c>
      <c r="F4" s="3"/>
      <c r="G4" s="1">
        <v>0.45</v>
      </c>
      <c r="H4" s="4">
        <v>5000</v>
      </c>
    </row>
    <row r="5" spans="1:9" x14ac:dyDescent="0.25">
      <c r="A5" s="1" t="str">
        <f t="shared" si="0"/>
        <v/>
      </c>
      <c r="B5" s="1" t="str">
        <f t="shared" si="1"/>
        <v/>
      </c>
      <c r="C5" s="6" t="s">
        <v>13</v>
      </c>
      <c r="D5" s="1" t="s">
        <v>8</v>
      </c>
      <c r="E5" s="5">
        <v>39871</v>
      </c>
      <c r="F5" s="3"/>
      <c r="G5" s="1">
        <v>1.45</v>
      </c>
      <c r="H5" s="4">
        <v>5000</v>
      </c>
    </row>
    <row r="6" spans="1:9" x14ac:dyDescent="0.25">
      <c r="A6" s="1" t="str">
        <f t="shared" si="0"/>
        <v/>
      </c>
      <c r="B6" s="1" t="str">
        <f t="shared" si="1"/>
        <v/>
      </c>
      <c r="C6" s="6" t="s">
        <v>13</v>
      </c>
      <c r="D6" s="1" t="s">
        <v>8</v>
      </c>
      <c r="E6" s="5">
        <v>39871</v>
      </c>
      <c r="F6" s="3"/>
      <c r="G6" s="1">
        <v>0.7</v>
      </c>
      <c r="H6" s="4">
        <v>5000</v>
      </c>
    </row>
    <row r="7" spans="1:9" x14ac:dyDescent="0.25">
      <c r="A7" s="1" t="str">
        <f t="shared" si="0"/>
        <v/>
      </c>
      <c r="B7" s="1" t="str">
        <f t="shared" si="1"/>
        <v/>
      </c>
      <c r="C7" s="6" t="s">
        <v>13</v>
      </c>
      <c r="D7" s="1" t="s">
        <v>8</v>
      </c>
      <c r="E7" s="5">
        <v>39899</v>
      </c>
      <c r="F7" s="3"/>
      <c r="G7" s="1">
        <v>0.7</v>
      </c>
      <c r="H7" s="4">
        <v>9000</v>
      </c>
    </row>
    <row r="8" spans="1:9" x14ac:dyDescent="0.25">
      <c r="A8" s="1" t="str">
        <f t="shared" si="0"/>
        <v/>
      </c>
      <c r="B8" s="1" t="str">
        <f t="shared" si="1"/>
        <v/>
      </c>
      <c r="C8" s="6" t="s">
        <v>13</v>
      </c>
      <c r="D8" s="1" t="s">
        <v>8</v>
      </c>
      <c r="E8" s="5">
        <v>39894</v>
      </c>
      <c r="F8" s="3"/>
      <c r="G8" s="1">
        <v>2.85</v>
      </c>
      <c r="H8" s="4">
        <v>7000</v>
      </c>
    </row>
    <row r="9" spans="1:9" x14ac:dyDescent="0.25">
      <c r="A9" s="1" t="str">
        <f t="shared" si="0"/>
        <v/>
      </c>
      <c r="B9" s="1" t="str">
        <f t="shared" si="1"/>
        <v/>
      </c>
      <c r="C9" s="6" t="s">
        <v>13</v>
      </c>
      <c r="D9" s="1" t="s">
        <v>8</v>
      </c>
      <c r="E9" s="5">
        <v>39879</v>
      </c>
      <c r="F9" s="3"/>
      <c r="G9" s="1">
        <v>2.85</v>
      </c>
      <c r="H9" s="4">
        <v>5000</v>
      </c>
    </row>
    <row r="10" spans="1:9" x14ac:dyDescent="0.25">
      <c r="A10" s="1" t="str">
        <f t="shared" si="0"/>
        <v/>
      </c>
      <c r="B10" s="1" t="str">
        <f t="shared" si="1"/>
        <v/>
      </c>
      <c r="C10" s="6" t="s">
        <v>13</v>
      </c>
      <c r="D10" s="1" t="s">
        <v>8</v>
      </c>
      <c r="E10" s="5">
        <v>39871</v>
      </c>
      <c r="F10" s="3"/>
      <c r="G10" s="1">
        <v>0.7</v>
      </c>
      <c r="H10" s="4">
        <v>5000</v>
      </c>
    </row>
    <row r="11" spans="1:9" x14ac:dyDescent="0.25">
      <c r="A11" s="1" t="str">
        <f>IF(C11=C10,"","*")</f>
        <v>*</v>
      </c>
      <c r="B11" s="1" t="str">
        <f>IF(C11=C10,"",C11)</f>
        <v>ISD</v>
      </c>
      <c r="C11" s="6" t="s">
        <v>14</v>
      </c>
      <c r="D11" s="1" t="s">
        <v>3</v>
      </c>
      <c r="E11" s="5">
        <v>39844</v>
      </c>
      <c r="F11" s="3"/>
      <c r="G11" s="1">
        <v>4.9000000000000004</v>
      </c>
      <c r="H11" s="4">
        <v>3046</v>
      </c>
    </row>
    <row r="12" spans="1:9" x14ac:dyDescent="0.25">
      <c r="A12" s="1" t="str">
        <f t="shared" si="0"/>
        <v/>
      </c>
      <c r="B12" s="1" t="str">
        <f t="shared" si="1"/>
        <v/>
      </c>
      <c r="C12" s="6" t="s">
        <v>14</v>
      </c>
      <c r="D12" s="1" t="s">
        <v>3</v>
      </c>
      <c r="E12" s="5">
        <v>40094</v>
      </c>
      <c r="F12" s="3"/>
      <c r="G12" s="1">
        <v>4.9000000000000004</v>
      </c>
      <c r="H12" s="4">
        <v>14000</v>
      </c>
    </row>
    <row r="13" spans="1:9" x14ac:dyDescent="0.25">
      <c r="A13" s="1" t="str">
        <f t="shared" si="0"/>
        <v/>
      </c>
      <c r="B13" s="1" t="str">
        <f t="shared" si="1"/>
        <v/>
      </c>
      <c r="C13" s="6" t="s">
        <v>14</v>
      </c>
      <c r="D13" s="1" t="s">
        <v>3</v>
      </c>
      <c r="E13" s="5">
        <v>39831</v>
      </c>
      <c r="F13" s="3"/>
      <c r="G13" s="1">
        <v>3.02</v>
      </c>
      <c r="H13" s="4">
        <v>1000</v>
      </c>
    </row>
    <row r="14" spans="1:9" x14ac:dyDescent="0.25">
      <c r="A14" s="1" t="str">
        <f t="shared" si="0"/>
        <v/>
      </c>
      <c r="B14" s="1" t="str">
        <f t="shared" si="1"/>
        <v/>
      </c>
      <c r="C14" s="6" t="s">
        <v>14</v>
      </c>
      <c r="D14" s="1" t="s">
        <v>3</v>
      </c>
      <c r="E14" s="5">
        <v>39850</v>
      </c>
      <c r="F14" s="3"/>
      <c r="G14" s="1">
        <v>2.8</v>
      </c>
      <c r="H14" s="4">
        <v>10000</v>
      </c>
    </row>
    <row r="15" spans="1:9" x14ac:dyDescent="0.25">
      <c r="A15" s="1" t="str">
        <f t="shared" si="0"/>
        <v/>
      </c>
      <c r="B15" s="1" t="str">
        <f t="shared" si="1"/>
        <v/>
      </c>
      <c r="C15" s="6" t="s">
        <v>14</v>
      </c>
      <c r="D15" s="1" t="s">
        <v>8</v>
      </c>
      <c r="E15" s="5">
        <v>39864</v>
      </c>
      <c r="F15" s="3"/>
      <c r="G15" s="1">
        <v>3.8</v>
      </c>
      <c r="H15" s="1">
        <v>295</v>
      </c>
    </row>
    <row r="16" spans="1:9" x14ac:dyDescent="0.25">
      <c r="A16" s="1" t="str">
        <f t="shared" si="0"/>
        <v/>
      </c>
      <c r="B16" s="1" t="str">
        <f t="shared" si="1"/>
        <v/>
      </c>
      <c r="C16" s="6" t="s">
        <v>14</v>
      </c>
      <c r="D16" s="1" t="s">
        <v>8</v>
      </c>
      <c r="E16" s="5">
        <v>39838</v>
      </c>
      <c r="F16" s="3"/>
      <c r="G16" s="1">
        <v>5.4</v>
      </c>
      <c r="H16" s="1">
        <v>330</v>
      </c>
    </row>
    <row r="17" spans="1:8" x14ac:dyDescent="0.25">
      <c r="A17" s="1" t="str">
        <f t="shared" si="0"/>
        <v/>
      </c>
      <c r="B17" s="1" t="str">
        <f t="shared" si="1"/>
        <v/>
      </c>
      <c r="C17" s="6" t="s">
        <v>14</v>
      </c>
      <c r="D17" s="1" t="s">
        <v>4</v>
      </c>
      <c r="E17" s="5">
        <v>39851</v>
      </c>
      <c r="F17" s="3"/>
      <c r="G17" s="1">
        <v>2.58</v>
      </c>
      <c r="H17" s="1">
        <v>37</v>
      </c>
    </row>
    <row r="18" spans="1:8" x14ac:dyDescent="0.25">
      <c r="A18" s="1" t="str">
        <f t="shared" si="0"/>
        <v/>
      </c>
      <c r="B18" s="1" t="str">
        <f t="shared" si="1"/>
        <v/>
      </c>
      <c r="C18" s="6" t="s">
        <v>14</v>
      </c>
      <c r="D18" s="1" t="s">
        <v>4</v>
      </c>
      <c r="E18" s="5">
        <v>39838</v>
      </c>
      <c r="F18" s="3"/>
      <c r="G18" s="1">
        <v>2.58</v>
      </c>
      <c r="H18" s="1">
        <v>26</v>
      </c>
    </row>
    <row r="19" spans="1:8" x14ac:dyDescent="0.25">
      <c r="A19" s="1" t="str">
        <f t="shared" si="0"/>
        <v/>
      </c>
      <c r="B19" s="1" t="str">
        <f t="shared" si="1"/>
        <v/>
      </c>
      <c r="C19" s="6" t="s">
        <v>14</v>
      </c>
      <c r="D19" s="1" t="s">
        <v>4</v>
      </c>
      <c r="E19" s="5">
        <v>39848</v>
      </c>
      <c r="F19" s="3"/>
      <c r="G19" s="1">
        <v>2.58</v>
      </c>
      <c r="H19" s="1">
        <v>46</v>
      </c>
    </row>
    <row r="20" spans="1:8" x14ac:dyDescent="0.25">
      <c r="A20" s="1" t="str">
        <f>IF(C20=C19,"","*")</f>
        <v>*</v>
      </c>
      <c r="B20" s="1" t="str">
        <f>IF(C20=C19,"",C20)</f>
        <v>LN</v>
      </c>
      <c r="C20" s="6" t="s">
        <v>15</v>
      </c>
      <c r="D20" s="1" t="s">
        <v>3</v>
      </c>
      <c r="E20" s="5">
        <v>39844</v>
      </c>
      <c r="F20" s="3"/>
      <c r="G20" s="1">
        <v>1.1000000000000001</v>
      </c>
      <c r="H20" s="4">
        <v>20000</v>
      </c>
    </row>
    <row r="21" spans="1:8" x14ac:dyDescent="0.25">
      <c r="A21" s="1" t="str">
        <f t="shared" si="0"/>
        <v/>
      </c>
      <c r="B21" s="1" t="str">
        <f t="shared" si="1"/>
        <v/>
      </c>
      <c r="C21" s="6" t="s">
        <v>15</v>
      </c>
      <c r="D21" s="1" t="s">
        <v>8</v>
      </c>
      <c r="E21" s="5">
        <v>39821</v>
      </c>
      <c r="F21" s="3"/>
      <c r="G21" s="1">
        <v>2.35</v>
      </c>
      <c r="H21" s="1">
        <v>70</v>
      </c>
    </row>
    <row r="22" spans="1:8" x14ac:dyDescent="0.25">
      <c r="A22" s="1" t="str">
        <f t="shared" si="0"/>
        <v/>
      </c>
      <c r="B22" s="1" t="str">
        <f t="shared" si="1"/>
        <v/>
      </c>
      <c r="C22" s="6" t="s">
        <v>15</v>
      </c>
      <c r="D22" s="1" t="s">
        <v>3</v>
      </c>
      <c r="E22" s="5">
        <v>39866</v>
      </c>
      <c r="F22" s="3"/>
      <c r="G22" s="1">
        <v>1.1000000000000001</v>
      </c>
      <c r="H22" s="4">
        <v>20000</v>
      </c>
    </row>
    <row r="23" spans="1:8" x14ac:dyDescent="0.25">
      <c r="A23" s="1" t="str">
        <f t="shared" si="0"/>
        <v/>
      </c>
      <c r="B23" s="1" t="str">
        <f t="shared" si="1"/>
        <v/>
      </c>
      <c r="C23" s="6" t="s">
        <v>15</v>
      </c>
      <c r="D23" s="1" t="s">
        <v>3</v>
      </c>
      <c r="E23" s="5">
        <v>39866</v>
      </c>
      <c r="F23" s="3"/>
      <c r="G23" s="1">
        <v>2.2999999999999998</v>
      </c>
      <c r="H23" s="1">
        <v>20</v>
      </c>
    </row>
    <row r="24" spans="1:8" x14ac:dyDescent="0.25">
      <c r="A24" s="1" t="str">
        <f t="shared" si="0"/>
        <v/>
      </c>
      <c r="B24" s="1" t="str">
        <f t="shared" si="1"/>
        <v/>
      </c>
      <c r="C24" s="6" t="s">
        <v>15</v>
      </c>
      <c r="D24" s="1" t="s">
        <v>3</v>
      </c>
      <c r="E24" s="5">
        <v>39871</v>
      </c>
      <c r="F24" s="3"/>
      <c r="G24" s="1">
        <v>1.1000000000000001</v>
      </c>
      <c r="H24" s="1">
        <v>30</v>
      </c>
    </row>
    <row r="25" spans="1:8" x14ac:dyDescent="0.25">
      <c r="A25" s="1" t="str">
        <f t="shared" si="0"/>
        <v/>
      </c>
      <c r="B25" s="1" t="str">
        <f t="shared" si="1"/>
        <v/>
      </c>
      <c r="C25" s="6" t="s">
        <v>15</v>
      </c>
      <c r="D25" s="1" t="s">
        <v>3</v>
      </c>
      <c r="E25" s="5">
        <v>39880</v>
      </c>
      <c r="G25" s="1">
        <v>2.2999999999999998</v>
      </c>
      <c r="H25" s="1">
        <v>10</v>
      </c>
    </row>
    <row r="26" spans="1:8" x14ac:dyDescent="0.25">
      <c r="A26" s="1" t="str">
        <f t="shared" si="0"/>
        <v/>
      </c>
      <c r="B26" s="1" t="str">
        <f t="shared" si="1"/>
        <v/>
      </c>
      <c r="C26" s="6" t="s">
        <v>15</v>
      </c>
      <c r="D26" s="1" t="s">
        <v>3</v>
      </c>
      <c r="E26" s="5">
        <v>39900</v>
      </c>
      <c r="F26" s="3"/>
      <c r="G26" s="1">
        <v>1.1000000000000001</v>
      </c>
      <c r="H26" s="4">
        <v>20000</v>
      </c>
    </row>
    <row r="27" spans="1:8" x14ac:dyDescent="0.25">
      <c r="A27" s="1" t="str">
        <f t="shared" si="0"/>
        <v/>
      </c>
      <c r="B27" s="1" t="str">
        <f t="shared" si="1"/>
        <v/>
      </c>
      <c r="C27" s="6" t="s">
        <v>15</v>
      </c>
      <c r="D27" s="1" t="s">
        <v>3</v>
      </c>
      <c r="E27" s="5">
        <v>39900</v>
      </c>
      <c r="F27" s="3"/>
      <c r="G27" s="1">
        <v>2.2000000000000002</v>
      </c>
      <c r="H27" s="4">
        <v>2000</v>
      </c>
    </row>
    <row r="28" spans="1:8" x14ac:dyDescent="0.25">
      <c r="A28" s="1" t="str">
        <f t="shared" si="0"/>
        <v/>
      </c>
      <c r="B28" s="1" t="str">
        <f t="shared" si="1"/>
        <v/>
      </c>
      <c r="C28" s="6" t="s">
        <v>15</v>
      </c>
      <c r="D28" s="1" t="s">
        <v>4</v>
      </c>
      <c r="E28" s="5">
        <v>39911</v>
      </c>
      <c r="F28" s="3"/>
      <c r="G28" s="1">
        <v>19</v>
      </c>
      <c r="H28" s="1">
        <v>500</v>
      </c>
    </row>
    <row r="29" spans="1:8" x14ac:dyDescent="0.25">
      <c r="A29" s="1" t="str">
        <f t="shared" si="0"/>
        <v/>
      </c>
      <c r="B29" s="1" t="str">
        <f t="shared" si="1"/>
        <v/>
      </c>
      <c r="C29" s="6" t="s">
        <v>15</v>
      </c>
      <c r="D29" s="1" t="s">
        <v>8</v>
      </c>
      <c r="E29" s="5">
        <v>39936</v>
      </c>
      <c r="F29" s="3"/>
      <c r="G29" s="1">
        <v>2</v>
      </c>
      <c r="H29" s="1">
        <v>912</v>
      </c>
    </row>
    <row r="30" spans="1:8" x14ac:dyDescent="0.25">
      <c r="A30" s="1" t="str">
        <f t="shared" si="0"/>
        <v/>
      </c>
      <c r="B30" s="1" t="str">
        <f t="shared" si="1"/>
        <v/>
      </c>
      <c r="C30" s="6" t="s">
        <v>15</v>
      </c>
      <c r="D30" s="1" t="s">
        <v>8</v>
      </c>
      <c r="E30" s="5">
        <v>39948</v>
      </c>
      <c r="F30" s="3"/>
      <c r="G30" s="1">
        <v>1</v>
      </c>
      <c r="H30" s="4">
        <v>1000</v>
      </c>
    </row>
    <row r="31" spans="1:8" x14ac:dyDescent="0.25">
      <c r="A31" s="1" t="str">
        <f t="shared" si="0"/>
        <v/>
      </c>
      <c r="B31" s="1" t="str">
        <f t="shared" si="1"/>
        <v/>
      </c>
      <c r="C31" s="6" t="s">
        <v>15</v>
      </c>
      <c r="D31" s="1" t="s">
        <v>8</v>
      </c>
      <c r="E31" s="5">
        <v>39982</v>
      </c>
      <c r="F31" s="3"/>
      <c r="G31" s="1">
        <v>1</v>
      </c>
      <c r="H31" s="4">
        <v>2000</v>
      </c>
    </row>
    <row r="32" spans="1:8" x14ac:dyDescent="0.25">
      <c r="A32" s="1" t="str">
        <f t="shared" si="0"/>
        <v/>
      </c>
      <c r="B32" s="1" t="str">
        <f t="shared" si="1"/>
        <v/>
      </c>
      <c r="C32" s="6" t="s">
        <v>15</v>
      </c>
      <c r="D32" s="1" t="s">
        <v>4</v>
      </c>
      <c r="E32" s="5">
        <v>37669</v>
      </c>
      <c r="G32" s="1">
        <v>19</v>
      </c>
      <c r="H32" s="1">
        <v>50</v>
      </c>
    </row>
    <row r="33" spans="1:8" x14ac:dyDescent="0.25">
      <c r="A33" s="1" t="str">
        <f>IF(C33=C32,"","*")</f>
        <v>*</v>
      </c>
      <c r="B33" s="1" t="str">
        <f>IF(C33=C32,"",C33)</f>
        <v>MB</v>
      </c>
      <c r="C33" s="6" t="s">
        <v>16</v>
      </c>
      <c r="D33" s="1" t="s">
        <v>8</v>
      </c>
      <c r="E33" s="5">
        <v>39837</v>
      </c>
      <c r="F33" s="3"/>
      <c r="G33" s="1">
        <v>3.5625</v>
      </c>
      <c r="H33" s="4">
        <v>3000</v>
      </c>
    </row>
    <row r="34" spans="1:8" x14ac:dyDescent="0.25">
      <c r="A34" s="1" t="str">
        <f t="shared" si="0"/>
        <v/>
      </c>
      <c r="B34" s="1" t="str">
        <f t="shared" si="1"/>
        <v/>
      </c>
      <c r="C34" s="6" t="s">
        <v>16</v>
      </c>
      <c r="D34" s="1" t="s">
        <v>8</v>
      </c>
      <c r="E34" s="5">
        <v>39898</v>
      </c>
      <c r="F34" s="3"/>
      <c r="G34" s="1">
        <v>3.5625</v>
      </c>
      <c r="H34" s="4">
        <v>2438</v>
      </c>
    </row>
    <row r="35" spans="1:8" x14ac:dyDescent="0.25">
      <c r="A35" s="1" t="str">
        <f t="shared" si="0"/>
        <v/>
      </c>
      <c r="B35" s="1" t="str">
        <f t="shared" si="1"/>
        <v/>
      </c>
      <c r="C35" s="6" t="s">
        <v>16</v>
      </c>
      <c r="D35" s="1" t="s">
        <v>8</v>
      </c>
      <c r="E35" s="5">
        <v>39919</v>
      </c>
      <c r="F35" s="3"/>
      <c r="G35" s="1">
        <v>3.5625</v>
      </c>
      <c r="H35" s="1">
        <v>562</v>
      </c>
    </row>
    <row r="36" spans="1:8" x14ac:dyDescent="0.25">
      <c r="A36" s="1" t="str">
        <f t="shared" si="0"/>
        <v/>
      </c>
      <c r="B36" s="1" t="str">
        <f t="shared" si="1"/>
        <v/>
      </c>
      <c r="C36" s="6" t="s">
        <v>16</v>
      </c>
      <c r="D36" s="1" t="s">
        <v>8</v>
      </c>
      <c r="E36" s="5">
        <v>39828</v>
      </c>
      <c r="F36" s="3"/>
      <c r="G36" s="1">
        <v>1.55</v>
      </c>
      <c r="H36" s="4">
        <v>5000</v>
      </c>
    </row>
    <row r="37" spans="1:8" x14ac:dyDescent="0.25">
      <c r="A37" s="1" t="str">
        <f t="shared" si="0"/>
        <v/>
      </c>
      <c r="B37" s="1" t="str">
        <f t="shared" si="1"/>
        <v/>
      </c>
      <c r="C37" s="6" t="s">
        <v>16</v>
      </c>
      <c r="D37" s="1" t="s">
        <v>2</v>
      </c>
      <c r="E37" s="5">
        <v>39820</v>
      </c>
      <c r="F37" s="3"/>
      <c r="G37" s="1">
        <v>0.85</v>
      </c>
      <c r="H37" s="1">
        <v>65</v>
      </c>
    </row>
    <row r="38" spans="1:8" x14ac:dyDescent="0.25">
      <c r="A38" s="1" t="str">
        <f t="shared" si="0"/>
        <v/>
      </c>
      <c r="B38" s="1" t="str">
        <f t="shared" si="1"/>
        <v/>
      </c>
      <c r="C38" s="6" t="s">
        <v>16</v>
      </c>
      <c r="D38" s="1" t="s">
        <v>8</v>
      </c>
      <c r="E38" s="5">
        <v>39817</v>
      </c>
      <c r="F38" s="3"/>
      <c r="G38" s="1">
        <v>2</v>
      </c>
      <c r="H38" s="4">
        <v>1000</v>
      </c>
    </row>
    <row r="39" spans="1:8" x14ac:dyDescent="0.25">
      <c r="A39" s="1" t="str">
        <f t="shared" si="0"/>
        <v/>
      </c>
      <c r="B39" s="1" t="str">
        <f t="shared" si="1"/>
        <v/>
      </c>
      <c r="C39" s="6" t="s">
        <v>16</v>
      </c>
      <c r="D39" s="1" t="s">
        <v>8</v>
      </c>
      <c r="E39" s="5">
        <v>39817</v>
      </c>
      <c r="F39" s="3"/>
      <c r="G39" s="1">
        <v>1.1499999999999999</v>
      </c>
      <c r="H39" s="1">
        <v>50</v>
      </c>
    </row>
    <row r="40" spans="1:8" x14ac:dyDescent="0.25">
      <c r="A40" s="1" t="str">
        <f t="shared" si="0"/>
        <v/>
      </c>
      <c r="B40" s="1" t="str">
        <f t="shared" si="1"/>
        <v/>
      </c>
      <c r="C40" s="6" t="s">
        <v>16</v>
      </c>
      <c r="D40" s="1" t="s">
        <v>2</v>
      </c>
      <c r="E40" s="5">
        <v>39820</v>
      </c>
      <c r="F40" s="3"/>
      <c r="G40" s="1">
        <v>2.8</v>
      </c>
      <c r="H40" s="1">
        <v>200</v>
      </c>
    </row>
    <row r="41" spans="1:8" x14ac:dyDescent="0.25">
      <c r="A41" s="1" t="str">
        <f t="shared" si="0"/>
        <v/>
      </c>
      <c r="B41" s="1" t="str">
        <f t="shared" si="1"/>
        <v/>
      </c>
      <c r="C41" s="6" t="s">
        <v>16</v>
      </c>
      <c r="D41" s="1" t="s">
        <v>2</v>
      </c>
      <c r="E41" s="5">
        <v>39820</v>
      </c>
      <c r="F41" s="3"/>
      <c r="G41" s="1">
        <v>2.8</v>
      </c>
      <c r="H41" s="1">
        <v>500</v>
      </c>
    </row>
    <row r="42" spans="1:8" x14ac:dyDescent="0.25">
      <c r="A42" s="1" t="str">
        <f t="shared" si="0"/>
        <v/>
      </c>
      <c r="B42" s="1" t="str">
        <f t="shared" si="1"/>
        <v/>
      </c>
      <c r="C42" s="6" t="s">
        <v>16</v>
      </c>
      <c r="D42" s="1" t="s">
        <v>2</v>
      </c>
      <c r="E42" s="5">
        <v>39820</v>
      </c>
      <c r="F42" s="3"/>
      <c r="G42" s="1">
        <v>2.8</v>
      </c>
      <c r="H42" s="1">
        <v>300</v>
      </c>
    </row>
    <row r="43" spans="1:8" x14ac:dyDescent="0.25">
      <c r="A43" s="1" t="str">
        <f t="shared" si="0"/>
        <v/>
      </c>
      <c r="B43" s="1" t="str">
        <f t="shared" si="1"/>
        <v/>
      </c>
      <c r="C43" s="6" t="s">
        <v>16</v>
      </c>
      <c r="D43" s="1" t="s">
        <v>2</v>
      </c>
      <c r="E43" s="5">
        <v>39820</v>
      </c>
      <c r="F43" s="3"/>
      <c r="G43" s="1">
        <v>1.3</v>
      </c>
      <c r="H43" s="1">
        <v>200</v>
      </c>
    </row>
    <row r="44" spans="1:8" x14ac:dyDescent="0.25">
      <c r="A44" s="1" t="str">
        <f t="shared" si="0"/>
        <v/>
      </c>
      <c r="B44" s="1" t="str">
        <f t="shared" si="1"/>
        <v/>
      </c>
      <c r="C44" s="6" t="s">
        <v>16</v>
      </c>
      <c r="D44" s="1" t="s">
        <v>2</v>
      </c>
      <c r="E44" s="5">
        <v>39820</v>
      </c>
      <c r="F44" s="3"/>
      <c r="G44" s="1">
        <v>1.3</v>
      </c>
      <c r="H44" s="1">
        <v>500</v>
      </c>
    </row>
    <row r="45" spans="1:8" x14ac:dyDescent="0.25">
      <c r="A45" s="1" t="str">
        <f t="shared" si="0"/>
        <v/>
      </c>
      <c r="B45" s="1" t="str">
        <f t="shared" si="1"/>
        <v/>
      </c>
      <c r="C45" s="6" t="s">
        <v>16</v>
      </c>
      <c r="D45" s="1" t="s">
        <v>2</v>
      </c>
      <c r="E45" s="5">
        <v>39820</v>
      </c>
      <c r="F45" s="3"/>
      <c r="G45" s="1">
        <v>1.3</v>
      </c>
      <c r="H45" s="1">
        <v>300</v>
      </c>
    </row>
    <row r="46" spans="1:8" x14ac:dyDescent="0.25">
      <c r="A46" s="1" t="str">
        <f t="shared" si="0"/>
        <v/>
      </c>
      <c r="B46" s="1" t="str">
        <f t="shared" si="1"/>
        <v/>
      </c>
      <c r="C46" s="6" t="s">
        <v>16</v>
      </c>
      <c r="D46" s="1" t="s">
        <v>2</v>
      </c>
      <c r="E46" s="5">
        <v>39836</v>
      </c>
      <c r="F46" s="3"/>
      <c r="G46" s="1">
        <v>0.85</v>
      </c>
      <c r="H46" s="1">
        <v>800</v>
      </c>
    </row>
    <row r="47" spans="1:8" x14ac:dyDescent="0.25">
      <c r="A47" s="1" t="str">
        <f t="shared" si="0"/>
        <v/>
      </c>
      <c r="B47" s="1" t="str">
        <f t="shared" si="1"/>
        <v/>
      </c>
      <c r="C47" s="6" t="s">
        <v>16</v>
      </c>
      <c r="D47" s="1" t="s">
        <v>3</v>
      </c>
      <c r="E47" s="5">
        <v>39850</v>
      </c>
      <c r="G47" s="1">
        <v>2.5</v>
      </c>
      <c r="H47" s="1">
        <v>10</v>
      </c>
    </row>
    <row r="48" spans="1:8" x14ac:dyDescent="0.25">
      <c r="A48" s="1" t="str">
        <f t="shared" si="0"/>
        <v/>
      </c>
      <c r="B48" s="1" t="str">
        <f t="shared" si="1"/>
        <v/>
      </c>
      <c r="C48" s="6" t="s">
        <v>16</v>
      </c>
      <c r="D48" s="1" t="s">
        <v>2</v>
      </c>
      <c r="E48" s="5">
        <v>39844</v>
      </c>
      <c r="F48" s="3"/>
      <c r="G48" s="1">
        <v>156</v>
      </c>
      <c r="H48" s="1">
        <v>100</v>
      </c>
    </row>
    <row r="49" spans="1:8" x14ac:dyDescent="0.25">
      <c r="A49" s="1" t="str">
        <f t="shared" si="0"/>
        <v/>
      </c>
      <c r="B49" s="1" t="str">
        <f t="shared" si="1"/>
        <v/>
      </c>
      <c r="C49" s="6" t="s">
        <v>16</v>
      </c>
      <c r="D49" s="1" t="s">
        <v>2</v>
      </c>
      <c r="E49" s="5">
        <v>39848</v>
      </c>
      <c r="F49" s="3"/>
      <c r="G49" s="1">
        <v>1.3</v>
      </c>
      <c r="H49" s="1">
        <v>400</v>
      </c>
    </row>
    <row r="50" spans="1:8" x14ac:dyDescent="0.25">
      <c r="A50" s="1" t="str">
        <f t="shared" si="0"/>
        <v/>
      </c>
      <c r="B50" s="1" t="str">
        <f t="shared" si="1"/>
        <v/>
      </c>
      <c r="C50" s="6" t="s">
        <v>16</v>
      </c>
      <c r="D50" s="1" t="s">
        <v>2</v>
      </c>
      <c r="E50" s="5">
        <v>39848</v>
      </c>
      <c r="F50" s="3"/>
      <c r="G50" s="1">
        <v>1.3</v>
      </c>
      <c r="H50" s="1">
        <v>600</v>
      </c>
    </row>
    <row r="51" spans="1:8" x14ac:dyDescent="0.25">
      <c r="A51" s="1" t="str">
        <f t="shared" si="0"/>
        <v/>
      </c>
      <c r="B51" s="1" t="str">
        <f t="shared" si="1"/>
        <v/>
      </c>
      <c r="C51" s="6" t="s">
        <v>16</v>
      </c>
      <c r="D51" s="1" t="s">
        <v>3</v>
      </c>
      <c r="E51" s="5">
        <v>39836</v>
      </c>
      <c r="G51" s="1">
        <v>1.33</v>
      </c>
      <c r="H51" s="1">
        <v>5</v>
      </c>
    </row>
    <row r="52" spans="1:8" x14ac:dyDescent="0.25">
      <c r="A52" s="1" t="str">
        <f t="shared" si="0"/>
        <v/>
      </c>
      <c r="B52" s="1" t="str">
        <f t="shared" si="1"/>
        <v/>
      </c>
      <c r="C52" s="6" t="s">
        <v>16</v>
      </c>
      <c r="D52" s="1" t="s">
        <v>2</v>
      </c>
      <c r="E52" s="5">
        <v>39844</v>
      </c>
      <c r="F52" s="3"/>
      <c r="G52" s="1">
        <v>205</v>
      </c>
      <c r="H52" s="1">
        <v>50</v>
      </c>
    </row>
    <row r="53" spans="1:8" x14ac:dyDescent="0.25">
      <c r="A53" s="1" t="str">
        <f t="shared" si="0"/>
        <v/>
      </c>
      <c r="B53" s="1" t="str">
        <f t="shared" si="1"/>
        <v/>
      </c>
      <c r="C53" s="6" t="s">
        <v>16</v>
      </c>
      <c r="D53" s="1" t="s">
        <v>2</v>
      </c>
      <c r="E53" s="5">
        <v>39877</v>
      </c>
      <c r="F53" s="3"/>
      <c r="G53" s="1">
        <v>2.8</v>
      </c>
      <c r="H53" s="1">
        <v>300</v>
      </c>
    </row>
    <row r="54" spans="1:8" x14ac:dyDescent="0.25">
      <c r="A54" s="1" t="str">
        <f t="shared" si="0"/>
        <v/>
      </c>
      <c r="B54" s="1" t="str">
        <f t="shared" si="1"/>
        <v/>
      </c>
      <c r="C54" s="6" t="s">
        <v>16</v>
      </c>
      <c r="D54" s="1" t="s">
        <v>2</v>
      </c>
      <c r="E54" s="5">
        <v>39898</v>
      </c>
      <c r="F54" s="3"/>
      <c r="G54" s="1">
        <v>338</v>
      </c>
      <c r="H54" s="4">
        <v>1000</v>
      </c>
    </row>
    <row r="55" spans="1:8" x14ac:dyDescent="0.25">
      <c r="A55" s="1" t="str">
        <f t="shared" si="0"/>
        <v/>
      </c>
      <c r="B55" s="1" t="str">
        <f t="shared" si="1"/>
        <v/>
      </c>
      <c r="C55" s="6" t="s">
        <v>16</v>
      </c>
      <c r="D55" s="1" t="s">
        <v>2</v>
      </c>
      <c r="E55" s="5">
        <v>39848</v>
      </c>
      <c r="F55" s="3"/>
      <c r="G55" s="1">
        <v>205</v>
      </c>
      <c r="H55" s="1">
        <v>70</v>
      </c>
    </row>
    <row r="56" spans="1:8" x14ac:dyDescent="0.25">
      <c r="A56" s="1" t="str">
        <f t="shared" si="0"/>
        <v/>
      </c>
      <c r="B56" s="1" t="str">
        <f t="shared" si="1"/>
        <v/>
      </c>
      <c r="C56" s="6" t="s">
        <v>16</v>
      </c>
      <c r="D56" s="1" t="s">
        <v>2</v>
      </c>
      <c r="E56" s="5">
        <v>39915</v>
      </c>
      <c r="F56" s="3"/>
      <c r="G56" s="1">
        <v>338</v>
      </c>
      <c r="H56" s="4">
        <v>2000</v>
      </c>
    </row>
    <row r="57" spans="1:8" x14ac:dyDescent="0.25">
      <c r="A57" s="1" t="str">
        <f t="shared" si="0"/>
        <v/>
      </c>
      <c r="B57" s="1" t="str">
        <f t="shared" si="1"/>
        <v/>
      </c>
      <c r="C57" s="6" t="s">
        <v>16</v>
      </c>
      <c r="D57" s="1" t="s">
        <v>8</v>
      </c>
      <c r="E57" s="5">
        <v>40047</v>
      </c>
      <c r="F57" s="3"/>
      <c r="G57" s="1">
        <v>2.8</v>
      </c>
      <c r="H57" s="1">
        <v>50</v>
      </c>
    </row>
    <row r="58" spans="1:8" x14ac:dyDescent="0.25">
      <c r="A58" s="1" t="str">
        <f t="shared" si="0"/>
        <v/>
      </c>
      <c r="B58" s="1" t="str">
        <f t="shared" si="1"/>
        <v/>
      </c>
      <c r="C58" s="6" t="s">
        <v>16</v>
      </c>
      <c r="D58" s="1" t="s">
        <v>8</v>
      </c>
      <c r="E58" s="5">
        <v>40047</v>
      </c>
      <c r="F58" s="3"/>
      <c r="G58" s="1">
        <v>2.2000000000000002</v>
      </c>
      <c r="H58" s="1">
        <v>100</v>
      </c>
    </row>
    <row r="59" spans="1:8" x14ac:dyDescent="0.25">
      <c r="A59" s="1" t="str">
        <f t="shared" si="0"/>
        <v/>
      </c>
      <c r="B59" s="1" t="str">
        <f t="shared" si="1"/>
        <v/>
      </c>
      <c r="C59" s="6" t="s">
        <v>16</v>
      </c>
      <c r="D59" s="1" t="s">
        <v>8</v>
      </c>
      <c r="E59" s="5">
        <v>40047</v>
      </c>
      <c r="F59" s="3"/>
      <c r="G59" s="1">
        <v>2.5</v>
      </c>
      <c r="H59" s="1">
        <v>50</v>
      </c>
    </row>
    <row r="60" spans="1:8" x14ac:dyDescent="0.25">
      <c r="A60" s="1" t="str">
        <f t="shared" si="0"/>
        <v/>
      </c>
      <c r="B60" s="1" t="str">
        <f t="shared" si="1"/>
        <v/>
      </c>
      <c r="C60" s="6" t="s">
        <v>16</v>
      </c>
      <c r="D60" s="1" t="s">
        <v>2</v>
      </c>
      <c r="E60" s="5">
        <v>40065</v>
      </c>
      <c r="F60" s="3"/>
      <c r="G60" s="1">
        <v>2.8</v>
      </c>
      <c r="H60" s="1">
        <v>200</v>
      </c>
    </row>
    <row r="61" spans="1:8" x14ac:dyDescent="0.25">
      <c r="A61" s="1" t="str">
        <f t="shared" si="0"/>
        <v/>
      </c>
      <c r="B61" s="1" t="str">
        <f t="shared" si="1"/>
        <v/>
      </c>
      <c r="C61" s="6" t="s">
        <v>16</v>
      </c>
      <c r="D61" s="1" t="s">
        <v>2</v>
      </c>
      <c r="E61" s="5">
        <v>40055</v>
      </c>
      <c r="F61" s="3"/>
      <c r="G61" s="1">
        <v>1.2</v>
      </c>
      <c r="H61" s="1">
        <v>51</v>
      </c>
    </row>
    <row r="62" spans="1:8" x14ac:dyDescent="0.25">
      <c r="A62" s="1" t="str">
        <f>IF(C62=C61,"","*")</f>
        <v>*</v>
      </c>
      <c r="B62" s="1" t="str">
        <f>IF(C62=C61,"",C62)</f>
        <v>NV</v>
      </c>
      <c r="C62" s="6" t="s">
        <v>17</v>
      </c>
      <c r="D62" s="1" t="s">
        <v>8</v>
      </c>
      <c r="E62" s="5">
        <v>39982</v>
      </c>
      <c r="F62" s="3"/>
      <c r="G62" s="1">
        <v>0.7</v>
      </c>
      <c r="H62" s="4">
        <v>7000</v>
      </c>
    </row>
    <row r="63" spans="1:8" x14ac:dyDescent="0.25">
      <c r="A63" s="1" t="str">
        <f t="shared" si="0"/>
        <v/>
      </c>
      <c r="B63" s="1" t="str">
        <f t="shared" si="1"/>
        <v/>
      </c>
      <c r="C63" s="6" t="s">
        <v>17</v>
      </c>
      <c r="D63" s="1" t="s">
        <v>8</v>
      </c>
      <c r="E63" s="5">
        <v>39982</v>
      </c>
      <c r="F63" s="3"/>
      <c r="G63" s="1">
        <v>0.7</v>
      </c>
      <c r="H63" s="4">
        <v>7000</v>
      </c>
    </row>
    <row r="64" spans="1:8" x14ac:dyDescent="0.25">
      <c r="A64" s="1" t="str">
        <f t="shared" si="0"/>
        <v/>
      </c>
      <c r="B64" s="1" t="str">
        <f t="shared" si="1"/>
        <v/>
      </c>
      <c r="C64" s="6" t="s">
        <v>17</v>
      </c>
      <c r="D64" s="1" t="s">
        <v>8</v>
      </c>
      <c r="E64" s="5">
        <v>39933</v>
      </c>
      <c r="F64" s="3"/>
      <c r="G64" s="1">
        <v>0.75</v>
      </c>
      <c r="H64" s="4">
        <v>7000</v>
      </c>
    </row>
    <row r="65" spans="1:8" x14ac:dyDescent="0.25">
      <c r="A65" s="1" t="str">
        <f t="shared" si="0"/>
        <v/>
      </c>
      <c r="B65" s="1" t="str">
        <f t="shared" si="1"/>
        <v/>
      </c>
      <c r="C65" s="6" t="s">
        <v>17</v>
      </c>
      <c r="D65" s="1" t="s">
        <v>8</v>
      </c>
      <c r="E65" s="5">
        <v>39842</v>
      </c>
      <c r="F65" s="3"/>
      <c r="G65" s="1">
        <v>0.75</v>
      </c>
      <c r="H65" s="4">
        <v>7000</v>
      </c>
    </row>
    <row r="66" spans="1:8" x14ac:dyDescent="0.25">
      <c r="A66" s="1" t="str">
        <f t="shared" si="0"/>
        <v/>
      </c>
      <c r="B66" s="1" t="str">
        <f t="shared" si="1"/>
        <v/>
      </c>
      <c r="C66" s="6" t="s">
        <v>17</v>
      </c>
      <c r="D66" s="1" t="s">
        <v>8</v>
      </c>
      <c r="E66" s="5">
        <v>39859</v>
      </c>
      <c r="F66" s="3"/>
      <c r="G66" s="1">
        <v>0.75</v>
      </c>
      <c r="H66" s="4">
        <v>100000</v>
      </c>
    </row>
    <row r="67" spans="1:8" x14ac:dyDescent="0.25">
      <c r="A67" s="1" t="str">
        <f t="shared" ref="A67:A130" si="2">IF(C67=C66,"","*")</f>
        <v/>
      </c>
      <c r="B67" s="1" t="str">
        <f t="shared" ref="B67:B130" si="3">IF(C67=C66,"",C67)</f>
        <v/>
      </c>
      <c r="C67" s="6" t="s">
        <v>17</v>
      </c>
      <c r="D67" s="1" t="s">
        <v>8</v>
      </c>
      <c r="E67" s="5">
        <v>39859</v>
      </c>
      <c r="F67" s="3"/>
      <c r="G67" s="1">
        <v>0.75</v>
      </c>
      <c r="H67" s="4">
        <v>88480</v>
      </c>
    </row>
    <row r="68" spans="1:8" x14ac:dyDescent="0.25">
      <c r="A68" s="1" t="str">
        <f t="shared" si="2"/>
        <v/>
      </c>
      <c r="B68" s="1" t="str">
        <f t="shared" si="3"/>
        <v/>
      </c>
      <c r="C68" s="6" t="s">
        <v>17</v>
      </c>
      <c r="D68" s="1" t="s">
        <v>8</v>
      </c>
      <c r="E68" s="5">
        <v>39928</v>
      </c>
      <c r="F68" s="3"/>
      <c r="G68" s="1">
        <v>0.6</v>
      </c>
      <c r="H68" s="1">
        <v>247</v>
      </c>
    </row>
    <row r="69" spans="1:8" x14ac:dyDescent="0.25">
      <c r="A69" s="1" t="str">
        <f t="shared" si="2"/>
        <v/>
      </c>
      <c r="B69" s="1" t="str">
        <f t="shared" si="3"/>
        <v/>
      </c>
      <c r="C69" s="6" t="s">
        <v>17</v>
      </c>
      <c r="D69" s="1" t="s">
        <v>8</v>
      </c>
      <c r="E69" s="5">
        <v>39928</v>
      </c>
      <c r="F69" s="3"/>
      <c r="G69" s="1">
        <v>0.6</v>
      </c>
      <c r="H69" s="4">
        <v>9753</v>
      </c>
    </row>
    <row r="70" spans="1:8" x14ac:dyDescent="0.25">
      <c r="A70" s="1" t="str">
        <f t="shared" si="2"/>
        <v/>
      </c>
      <c r="B70" s="1" t="str">
        <f t="shared" si="3"/>
        <v/>
      </c>
      <c r="C70" s="6" t="s">
        <v>17</v>
      </c>
      <c r="D70" s="1" t="s">
        <v>8</v>
      </c>
      <c r="E70" s="5">
        <v>39912</v>
      </c>
      <c r="F70" s="3"/>
      <c r="G70" s="1">
        <v>0.56999999999999995</v>
      </c>
      <c r="H70" s="4">
        <v>12500</v>
      </c>
    </row>
    <row r="71" spans="1:8" x14ac:dyDescent="0.25">
      <c r="A71" s="1" t="str">
        <f t="shared" si="2"/>
        <v/>
      </c>
      <c r="B71" s="1" t="str">
        <f t="shared" si="3"/>
        <v/>
      </c>
      <c r="C71" s="6" t="s">
        <v>17</v>
      </c>
      <c r="D71" s="1" t="s">
        <v>8</v>
      </c>
      <c r="E71" s="5">
        <v>39871</v>
      </c>
      <c r="F71" s="3"/>
      <c r="G71" s="1">
        <v>0.75</v>
      </c>
      <c r="H71" s="4">
        <v>5000</v>
      </c>
    </row>
    <row r="72" spans="1:8" x14ac:dyDescent="0.25">
      <c r="A72" s="1" t="str">
        <f t="shared" si="2"/>
        <v/>
      </c>
      <c r="B72" s="1" t="str">
        <f t="shared" si="3"/>
        <v/>
      </c>
      <c r="C72" s="6" t="s">
        <v>17</v>
      </c>
      <c r="D72" s="1" t="s">
        <v>8</v>
      </c>
      <c r="E72" s="5">
        <v>39912</v>
      </c>
      <c r="F72" s="3"/>
      <c r="G72" s="1">
        <v>0.6</v>
      </c>
      <c r="H72" s="4">
        <v>15000</v>
      </c>
    </row>
    <row r="73" spans="1:8" x14ac:dyDescent="0.25">
      <c r="A73" s="1" t="str">
        <f t="shared" si="2"/>
        <v/>
      </c>
      <c r="B73" s="1" t="str">
        <f t="shared" si="3"/>
        <v/>
      </c>
      <c r="C73" s="6" t="s">
        <v>17</v>
      </c>
      <c r="D73" s="1" t="s">
        <v>2</v>
      </c>
      <c r="E73" s="5">
        <v>39817</v>
      </c>
      <c r="G73" s="1">
        <v>1.85</v>
      </c>
      <c r="H73" s="1">
        <v>13</v>
      </c>
    </row>
    <row r="74" spans="1:8" x14ac:dyDescent="0.25">
      <c r="A74" s="1" t="str">
        <f t="shared" si="2"/>
        <v/>
      </c>
      <c r="B74" s="1" t="str">
        <f t="shared" si="3"/>
        <v/>
      </c>
      <c r="C74" s="6" t="s">
        <v>17</v>
      </c>
      <c r="D74" s="1" t="s">
        <v>8</v>
      </c>
      <c r="E74" s="5">
        <v>39821</v>
      </c>
      <c r="F74" s="3"/>
      <c r="G74" s="1">
        <v>0.53</v>
      </c>
      <c r="H74" s="1">
        <v>500</v>
      </c>
    </row>
    <row r="75" spans="1:8" x14ac:dyDescent="0.25">
      <c r="A75" s="1" t="str">
        <f t="shared" si="2"/>
        <v/>
      </c>
      <c r="B75" s="1" t="str">
        <f t="shared" si="3"/>
        <v/>
      </c>
      <c r="C75" s="6" t="s">
        <v>17</v>
      </c>
      <c r="D75" s="1" t="s">
        <v>2</v>
      </c>
      <c r="E75" s="5">
        <v>39848</v>
      </c>
      <c r="F75" s="3"/>
      <c r="G75" s="1">
        <v>0.57999999999999996</v>
      </c>
      <c r="H75" s="4">
        <v>77500</v>
      </c>
    </row>
    <row r="76" spans="1:8" x14ac:dyDescent="0.25">
      <c r="A76" s="1" t="str">
        <f>IF(C76=C75,"","*")</f>
        <v>*</v>
      </c>
      <c r="B76" s="1" t="str">
        <f>IF(C76=C75,"",C76)</f>
        <v>PD</v>
      </c>
      <c r="C76" s="6" t="s">
        <v>18</v>
      </c>
      <c r="D76" s="1" t="s">
        <v>3</v>
      </c>
      <c r="E76" s="5">
        <v>39816</v>
      </c>
      <c r="F76" s="3"/>
      <c r="G76" s="1">
        <v>1.1499999999999999</v>
      </c>
      <c r="H76" s="4">
        <v>21923</v>
      </c>
    </row>
    <row r="77" spans="1:8" x14ac:dyDescent="0.25">
      <c r="A77" s="1" t="str">
        <f t="shared" si="2"/>
        <v/>
      </c>
      <c r="B77" s="1" t="str">
        <f t="shared" si="3"/>
        <v/>
      </c>
      <c r="C77" s="6" t="s">
        <v>18</v>
      </c>
      <c r="D77" s="1" t="s">
        <v>2</v>
      </c>
      <c r="E77" s="5">
        <v>39985</v>
      </c>
      <c r="F77" s="3"/>
      <c r="G77" s="1">
        <v>1822</v>
      </c>
      <c r="H77" s="1">
        <v>732</v>
      </c>
    </row>
    <row r="78" spans="1:8" x14ac:dyDescent="0.25">
      <c r="A78" s="1" t="str">
        <f t="shared" si="2"/>
        <v/>
      </c>
      <c r="B78" s="1" t="str">
        <f t="shared" si="3"/>
        <v/>
      </c>
      <c r="C78" s="6" t="s">
        <v>18</v>
      </c>
      <c r="D78" s="1" t="s">
        <v>2</v>
      </c>
      <c r="E78" s="5">
        <v>39820</v>
      </c>
      <c r="F78" s="3"/>
      <c r="G78" s="1">
        <v>1.5</v>
      </c>
      <c r="H78" s="1">
        <v>392</v>
      </c>
    </row>
    <row r="79" spans="1:8" x14ac:dyDescent="0.25">
      <c r="A79" s="1" t="str">
        <f t="shared" si="2"/>
        <v/>
      </c>
      <c r="B79" s="1" t="str">
        <f t="shared" si="3"/>
        <v/>
      </c>
      <c r="C79" s="6" t="s">
        <v>18</v>
      </c>
      <c r="D79" s="1" t="s">
        <v>8</v>
      </c>
      <c r="E79" s="5">
        <v>39817</v>
      </c>
      <c r="F79" s="3"/>
      <c r="G79" s="1">
        <v>0.7</v>
      </c>
      <c r="H79" s="1">
        <v>50</v>
      </c>
    </row>
    <row r="80" spans="1:8" x14ac:dyDescent="0.25">
      <c r="A80" s="1" t="str">
        <f t="shared" si="2"/>
        <v/>
      </c>
      <c r="B80" s="1" t="str">
        <f t="shared" si="3"/>
        <v/>
      </c>
      <c r="C80" s="6" t="s">
        <v>18</v>
      </c>
      <c r="D80" s="1" t="s">
        <v>2</v>
      </c>
      <c r="E80" s="5">
        <v>39824</v>
      </c>
      <c r="F80" s="3"/>
      <c r="G80" s="1">
        <v>1.5</v>
      </c>
      <c r="H80" s="1">
        <v>980</v>
      </c>
    </row>
    <row r="81" spans="1:8" x14ac:dyDescent="0.25">
      <c r="A81" s="1" t="str">
        <f t="shared" si="2"/>
        <v/>
      </c>
      <c r="B81" s="1" t="str">
        <f t="shared" si="3"/>
        <v/>
      </c>
      <c r="C81" s="6" t="s">
        <v>18</v>
      </c>
      <c r="D81" s="1" t="s">
        <v>2</v>
      </c>
      <c r="E81" s="5">
        <v>39844</v>
      </c>
      <c r="F81" s="3"/>
      <c r="G81" s="1">
        <v>190.60001</v>
      </c>
      <c r="H81" s="1">
        <v>495</v>
      </c>
    </row>
    <row r="82" spans="1:8" x14ac:dyDescent="0.25">
      <c r="A82" s="1" t="str">
        <f t="shared" si="2"/>
        <v/>
      </c>
      <c r="B82" s="1" t="str">
        <f t="shared" si="3"/>
        <v/>
      </c>
      <c r="C82" s="6" t="s">
        <v>18</v>
      </c>
      <c r="D82" s="1" t="s">
        <v>3</v>
      </c>
      <c r="E82" s="5">
        <v>39831</v>
      </c>
      <c r="F82" s="3"/>
      <c r="G82" s="1">
        <v>2</v>
      </c>
      <c r="H82" s="1">
        <v>250</v>
      </c>
    </row>
    <row r="83" spans="1:8" x14ac:dyDescent="0.25">
      <c r="A83" s="1" t="str">
        <f t="shared" si="2"/>
        <v/>
      </c>
      <c r="B83" s="1" t="str">
        <f t="shared" si="3"/>
        <v/>
      </c>
      <c r="C83" s="6" t="s">
        <v>18</v>
      </c>
      <c r="D83" s="1" t="s">
        <v>3</v>
      </c>
      <c r="E83" s="5">
        <v>39866</v>
      </c>
      <c r="F83" s="3"/>
      <c r="G83" s="1">
        <v>2</v>
      </c>
      <c r="H83" s="1">
        <v>250</v>
      </c>
    </row>
    <row r="84" spans="1:8" x14ac:dyDescent="0.25">
      <c r="A84" s="1" t="str">
        <f t="shared" si="2"/>
        <v/>
      </c>
      <c r="B84" s="1" t="str">
        <f t="shared" si="3"/>
        <v/>
      </c>
      <c r="C84" s="6" t="s">
        <v>18</v>
      </c>
      <c r="D84" s="1" t="s">
        <v>2</v>
      </c>
      <c r="E84" s="5">
        <v>39871</v>
      </c>
      <c r="G84" s="1">
        <v>1.1000000000000001</v>
      </c>
      <c r="H84" s="1">
        <v>10</v>
      </c>
    </row>
    <row r="85" spans="1:8" x14ac:dyDescent="0.25">
      <c r="A85" s="1" t="str">
        <f t="shared" si="2"/>
        <v/>
      </c>
      <c r="B85" s="1" t="str">
        <f t="shared" si="3"/>
        <v/>
      </c>
      <c r="C85" s="6" t="s">
        <v>18</v>
      </c>
      <c r="D85" s="1" t="s">
        <v>3</v>
      </c>
      <c r="E85" s="5">
        <v>39900</v>
      </c>
      <c r="F85" s="3"/>
      <c r="G85" s="1">
        <v>1.9</v>
      </c>
      <c r="H85" s="1">
        <v>500</v>
      </c>
    </row>
    <row r="86" spans="1:8" x14ac:dyDescent="0.25">
      <c r="A86" s="1" t="str">
        <f t="shared" si="2"/>
        <v/>
      </c>
      <c r="B86" s="1" t="str">
        <f t="shared" si="3"/>
        <v/>
      </c>
      <c r="C86" s="6" t="s">
        <v>18</v>
      </c>
      <c r="D86" s="1" t="s">
        <v>3</v>
      </c>
      <c r="E86" s="5">
        <v>39886</v>
      </c>
      <c r="F86" s="3"/>
      <c r="G86" s="1">
        <v>1.9</v>
      </c>
      <c r="H86" s="1">
        <v>500</v>
      </c>
    </row>
    <row r="87" spans="1:8" x14ac:dyDescent="0.25">
      <c r="A87" s="1" t="str">
        <f t="shared" si="2"/>
        <v/>
      </c>
      <c r="B87" s="1" t="str">
        <f t="shared" si="3"/>
        <v/>
      </c>
      <c r="C87" s="6" t="s">
        <v>18</v>
      </c>
      <c r="D87" s="1" t="s">
        <v>3</v>
      </c>
      <c r="E87" s="5">
        <v>39932</v>
      </c>
      <c r="F87" s="3"/>
      <c r="G87" s="1">
        <v>1.1000000000000001</v>
      </c>
      <c r="H87" s="4">
        <v>8000</v>
      </c>
    </row>
    <row r="88" spans="1:8" x14ac:dyDescent="0.25">
      <c r="A88" s="1" t="str">
        <f>IF(C88=C87,"","*")</f>
        <v>*</v>
      </c>
      <c r="B88" s="1" t="str">
        <f>IF(C88=C87,"",C88)</f>
        <v>SP</v>
      </c>
      <c r="C88" s="6" t="s">
        <v>19</v>
      </c>
      <c r="D88" s="1" t="s">
        <v>3</v>
      </c>
      <c r="E88" s="5">
        <v>39844</v>
      </c>
      <c r="F88" s="3"/>
      <c r="G88" s="1">
        <v>2.4</v>
      </c>
      <c r="H88" s="4">
        <v>2000</v>
      </c>
    </row>
    <row r="89" spans="1:8" x14ac:dyDescent="0.25">
      <c r="A89" s="1" t="str">
        <f t="shared" si="2"/>
        <v/>
      </c>
      <c r="B89" s="1" t="str">
        <f t="shared" si="3"/>
        <v/>
      </c>
      <c r="C89" s="6" t="s">
        <v>19</v>
      </c>
      <c r="D89" s="1" t="s">
        <v>3</v>
      </c>
      <c r="E89" s="5">
        <v>39844</v>
      </c>
      <c r="F89" s="3"/>
      <c r="G89" s="1">
        <v>2.4</v>
      </c>
      <c r="H89" s="4">
        <v>1509</v>
      </c>
    </row>
    <row r="90" spans="1:8" x14ac:dyDescent="0.25">
      <c r="A90" s="1" t="str">
        <f t="shared" si="2"/>
        <v/>
      </c>
      <c r="B90" s="1" t="str">
        <f t="shared" si="3"/>
        <v/>
      </c>
      <c r="C90" s="6" t="s">
        <v>19</v>
      </c>
      <c r="D90" s="1" t="s">
        <v>3</v>
      </c>
      <c r="E90" s="5">
        <v>39890</v>
      </c>
      <c r="F90" s="3"/>
      <c r="G90" s="1">
        <v>2.4</v>
      </c>
      <c r="H90" s="1">
        <v>491</v>
      </c>
    </row>
    <row r="91" spans="1:8" x14ac:dyDescent="0.25">
      <c r="A91" s="1" t="str">
        <f t="shared" si="2"/>
        <v/>
      </c>
      <c r="B91" s="1" t="str">
        <f t="shared" si="3"/>
        <v/>
      </c>
      <c r="C91" s="6" t="s">
        <v>19</v>
      </c>
      <c r="D91" s="1" t="s">
        <v>3</v>
      </c>
      <c r="E91" s="5">
        <v>39850</v>
      </c>
      <c r="F91" s="3"/>
      <c r="G91" s="1">
        <v>1.55</v>
      </c>
      <c r="H91" s="4">
        <v>7000</v>
      </c>
    </row>
    <row r="92" spans="1:8" x14ac:dyDescent="0.25">
      <c r="A92" s="1" t="str">
        <f t="shared" si="2"/>
        <v/>
      </c>
      <c r="B92" s="1" t="str">
        <f t="shared" si="3"/>
        <v/>
      </c>
      <c r="C92" s="6" t="s">
        <v>19</v>
      </c>
      <c r="D92" s="1" t="s">
        <v>3</v>
      </c>
      <c r="E92" s="5">
        <v>39871</v>
      </c>
      <c r="F92" s="3"/>
      <c r="G92" s="1">
        <v>1.55</v>
      </c>
      <c r="H92" s="4">
        <v>13000</v>
      </c>
    </row>
    <row r="93" spans="1:8" x14ac:dyDescent="0.25">
      <c r="A93" s="1" t="str">
        <f t="shared" si="2"/>
        <v/>
      </c>
      <c r="B93" s="1" t="str">
        <f t="shared" si="3"/>
        <v/>
      </c>
      <c r="C93" s="6" t="s">
        <v>19</v>
      </c>
      <c r="D93" s="1" t="s">
        <v>2</v>
      </c>
      <c r="E93" s="5">
        <v>39816</v>
      </c>
      <c r="F93" s="3"/>
      <c r="G93" s="1">
        <v>0.78</v>
      </c>
      <c r="H93" s="4">
        <v>76730</v>
      </c>
    </row>
    <row r="94" spans="1:8" x14ac:dyDescent="0.25">
      <c r="A94" s="1" t="str">
        <f t="shared" si="2"/>
        <v/>
      </c>
      <c r="B94" s="1" t="str">
        <f t="shared" si="3"/>
        <v/>
      </c>
      <c r="C94" s="6" t="s">
        <v>19</v>
      </c>
      <c r="D94" s="1" t="s">
        <v>2</v>
      </c>
      <c r="E94" s="5">
        <v>39824</v>
      </c>
      <c r="F94" s="3"/>
      <c r="G94" s="1">
        <v>0.78</v>
      </c>
      <c r="H94" s="4">
        <v>12356</v>
      </c>
    </row>
    <row r="95" spans="1:8" x14ac:dyDescent="0.25">
      <c r="A95" s="1" t="str">
        <f t="shared" si="2"/>
        <v/>
      </c>
      <c r="B95" s="1" t="str">
        <f t="shared" si="3"/>
        <v/>
      </c>
      <c r="C95" s="6" t="s">
        <v>19</v>
      </c>
      <c r="D95" s="1" t="s">
        <v>2</v>
      </c>
      <c r="E95" s="5">
        <v>39836</v>
      </c>
      <c r="F95" s="3"/>
      <c r="G95" s="1">
        <v>0.78</v>
      </c>
      <c r="H95" s="1">
        <v>154</v>
      </c>
    </row>
    <row r="96" spans="1:8" x14ac:dyDescent="0.25">
      <c r="A96" s="1" t="str">
        <f t="shared" si="2"/>
        <v/>
      </c>
      <c r="B96" s="1" t="str">
        <f t="shared" si="3"/>
        <v/>
      </c>
      <c r="C96" s="6" t="s">
        <v>19</v>
      </c>
      <c r="D96" s="1" t="s">
        <v>8</v>
      </c>
      <c r="E96" s="5">
        <v>40086</v>
      </c>
      <c r="F96" s="3"/>
      <c r="G96" s="1">
        <v>3.36</v>
      </c>
      <c r="H96" s="1">
        <v>500</v>
      </c>
    </row>
    <row r="97" spans="1:8" x14ac:dyDescent="0.25">
      <c r="A97" s="1" t="str">
        <f t="shared" si="2"/>
        <v/>
      </c>
      <c r="B97" s="1" t="str">
        <f t="shared" si="3"/>
        <v/>
      </c>
      <c r="C97" s="6" t="s">
        <v>19</v>
      </c>
      <c r="D97" s="1" t="s">
        <v>8</v>
      </c>
      <c r="E97" s="5">
        <v>39871</v>
      </c>
      <c r="F97" s="3"/>
      <c r="G97" s="1">
        <v>3.36</v>
      </c>
      <c r="H97" s="1">
        <v>500</v>
      </c>
    </row>
    <row r="98" spans="1:8" x14ac:dyDescent="0.25">
      <c r="A98" s="1" t="str">
        <f t="shared" si="2"/>
        <v/>
      </c>
      <c r="B98" s="1" t="str">
        <f t="shared" si="3"/>
        <v/>
      </c>
      <c r="C98" s="6" t="s">
        <v>19</v>
      </c>
      <c r="D98" s="1" t="s">
        <v>8</v>
      </c>
      <c r="E98" s="5">
        <v>39992</v>
      </c>
      <c r="F98" s="3"/>
      <c r="G98" s="1">
        <v>3.36</v>
      </c>
      <c r="H98" s="1">
        <v>500</v>
      </c>
    </row>
    <row r="99" spans="1:8" x14ac:dyDescent="0.25">
      <c r="A99" s="1" t="str">
        <f t="shared" si="2"/>
        <v/>
      </c>
      <c r="B99" s="1" t="str">
        <f t="shared" si="3"/>
        <v/>
      </c>
      <c r="C99" s="6" t="s">
        <v>19</v>
      </c>
      <c r="D99" s="1" t="s">
        <v>8</v>
      </c>
      <c r="E99" s="5">
        <v>39920</v>
      </c>
      <c r="F99" s="3"/>
      <c r="G99" s="1">
        <v>3.36</v>
      </c>
      <c r="H99" s="1">
        <v>500</v>
      </c>
    </row>
    <row r="100" spans="1:8" x14ac:dyDescent="0.25">
      <c r="A100" s="1" t="str">
        <f t="shared" si="2"/>
        <v/>
      </c>
      <c r="B100" s="1" t="str">
        <f t="shared" si="3"/>
        <v/>
      </c>
      <c r="C100" s="6" t="s">
        <v>19</v>
      </c>
      <c r="D100" s="1" t="s">
        <v>3</v>
      </c>
      <c r="E100" s="5">
        <v>39890</v>
      </c>
      <c r="F100" s="3"/>
      <c r="G100" s="1">
        <v>2.4</v>
      </c>
      <c r="H100" s="1">
        <v>905</v>
      </c>
    </row>
    <row r="101" spans="1:8" x14ac:dyDescent="0.25">
      <c r="A101" s="1" t="str">
        <f t="shared" si="2"/>
        <v/>
      </c>
      <c r="B101" s="1" t="str">
        <f t="shared" si="3"/>
        <v/>
      </c>
      <c r="C101" s="6" t="s">
        <v>19</v>
      </c>
      <c r="D101" s="1" t="s">
        <v>3</v>
      </c>
      <c r="E101" s="5">
        <v>39871</v>
      </c>
      <c r="F101" s="3"/>
      <c r="G101" s="1">
        <v>2.4</v>
      </c>
      <c r="H101" s="4">
        <v>1095</v>
      </c>
    </row>
    <row r="102" spans="1:8" x14ac:dyDescent="0.25">
      <c r="A102" s="1" t="str">
        <f t="shared" si="2"/>
        <v/>
      </c>
      <c r="B102" s="1" t="str">
        <f t="shared" si="3"/>
        <v/>
      </c>
      <c r="C102" s="6" t="s">
        <v>19</v>
      </c>
      <c r="D102" s="1" t="s">
        <v>3</v>
      </c>
      <c r="E102" s="5">
        <v>39890</v>
      </c>
      <c r="F102" s="3"/>
      <c r="G102" s="1">
        <v>2.4</v>
      </c>
      <c r="H102" s="4">
        <v>3147</v>
      </c>
    </row>
    <row r="103" spans="1:8" x14ac:dyDescent="0.25">
      <c r="A103" s="1" t="str">
        <f>IF(C103=C102,"","*")</f>
        <v>*</v>
      </c>
      <c r="B103" s="1" t="str">
        <f>IF(C103=C102,"",C103)</f>
        <v>SR</v>
      </c>
      <c r="C103" s="6" t="s">
        <v>20</v>
      </c>
      <c r="D103" s="1" t="s">
        <v>8</v>
      </c>
      <c r="E103" s="5">
        <v>39842</v>
      </c>
      <c r="F103" s="3"/>
      <c r="G103" s="1">
        <v>0.56999999999999995</v>
      </c>
      <c r="H103" s="4">
        <v>5752</v>
      </c>
    </row>
    <row r="104" spans="1:8" x14ac:dyDescent="0.25">
      <c r="A104" s="1" t="str">
        <f t="shared" si="2"/>
        <v/>
      </c>
      <c r="B104" s="1" t="str">
        <f t="shared" si="3"/>
        <v/>
      </c>
      <c r="C104" s="6" t="s">
        <v>20</v>
      </c>
      <c r="D104" s="1" t="s">
        <v>8</v>
      </c>
      <c r="E104" s="5">
        <v>39844</v>
      </c>
      <c r="F104" s="3"/>
      <c r="G104" s="1">
        <v>0.56999999999999995</v>
      </c>
      <c r="H104" s="4">
        <v>1498</v>
      </c>
    </row>
    <row r="105" spans="1:8" x14ac:dyDescent="0.25">
      <c r="A105" s="1" t="str">
        <f t="shared" si="2"/>
        <v/>
      </c>
      <c r="B105" s="1" t="str">
        <f t="shared" si="3"/>
        <v/>
      </c>
      <c r="C105" s="6" t="s">
        <v>20</v>
      </c>
      <c r="D105" s="1" t="s">
        <v>3</v>
      </c>
      <c r="E105" s="5">
        <v>39956</v>
      </c>
      <c r="F105" s="3"/>
      <c r="G105" s="1">
        <v>0.6</v>
      </c>
      <c r="H105" s="4">
        <v>1000</v>
      </c>
    </row>
    <row r="106" spans="1:8" x14ac:dyDescent="0.25">
      <c r="A106" s="1" t="str">
        <f>IF(C106=C105,"","*")</f>
        <v>*</v>
      </c>
      <c r="B106" s="1" t="str">
        <f>IF(C106=C105,"",C106)</f>
        <v>TE</v>
      </c>
      <c r="C106" s="6" t="s">
        <v>21</v>
      </c>
      <c r="D106" s="1" t="s">
        <v>5</v>
      </c>
      <c r="E106" s="5">
        <v>39974</v>
      </c>
      <c r="F106" s="3"/>
      <c r="G106" s="1">
        <v>1.1200000000000001</v>
      </c>
      <c r="H106" s="4">
        <v>10584</v>
      </c>
    </row>
    <row r="107" spans="1:8" x14ac:dyDescent="0.25">
      <c r="A107" s="1" t="str">
        <f t="shared" si="2"/>
        <v/>
      </c>
      <c r="B107" s="1" t="str">
        <f t="shared" si="3"/>
        <v/>
      </c>
      <c r="C107" s="6" t="s">
        <v>21</v>
      </c>
      <c r="D107" s="1" t="s">
        <v>5</v>
      </c>
      <c r="E107" s="5">
        <v>39997</v>
      </c>
      <c r="F107" s="3"/>
      <c r="G107" s="1">
        <v>1.1200000000000001</v>
      </c>
      <c r="H107" s="4">
        <v>4616</v>
      </c>
    </row>
    <row r="108" spans="1:8" x14ac:dyDescent="0.25">
      <c r="A108" s="1" t="str">
        <f t="shared" si="2"/>
        <v/>
      </c>
      <c r="B108" s="1" t="str">
        <f t="shared" si="3"/>
        <v/>
      </c>
      <c r="C108" s="6" t="s">
        <v>21</v>
      </c>
      <c r="D108" s="1" t="s">
        <v>5</v>
      </c>
      <c r="E108" s="5">
        <v>39865</v>
      </c>
      <c r="F108" s="3"/>
      <c r="G108" s="1">
        <v>0.5</v>
      </c>
      <c r="H108" s="4">
        <v>8000</v>
      </c>
    </row>
    <row r="109" spans="1:8" x14ac:dyDescent="0.25">
      <c r="A109" s="1" t="str">
        <f t="shared" si="2"/>
        <v/>
      </c>
      <c r="B109" s="1" t="str">
        <f t="shared" si="3"/>
        <v/>
      </c>
      <c r="C109" s="6" t="s">
        <v>21</v>
      </c>
      <c r="D109" s="1" t="s">
        <v>5</v>
      </c>
      <c r="E109" s="5">
        <v>39948</v>
      </c>
      <c r="F109" s="3"/>
      <c r="G109" s="1">
        <v>1.1200000000000001</v>
      </c>
      <c r="H109" s="4">
        <v>4788</v>
      </c>
    </row>
    <row r="110" spans="1:8" x14ac:dyDescent="0.25">
      <c r="A110" s="1" t="str">
        <f t="shared" si="2"/>
        <v/>
      </c>
      <c r="B110" s="1" t="str">
        <f t="shared" si="3"/>
        <v/>
      </c>
      <c r="C110" s="6" t="s">
        <v>21</v>
      </c>
      <c r="D110" s="1" t="s">
        <v>8</v>
      </c>
      <c r="E110" s="5">
        <v>39883</v>
      </c>
      <c r="F110" s="3"/>
      <c r="G110" s="1">
        <v>0.12</v>
      </c>
      <c r="H110" s="4">
        <v>50000</v>
      </c>
    </row>
    <row r="111" spans="1:8" x14ac:dyDescent="0.25">
      <c r="A111" s="1" t="str">
        <f t="shared" si="2"/>
        <v/>
      </c>
      <c r="B111" s="1" t="str">
        <f t="shared" si="3"/>
        <v/>
      </c>
      <c r="C111" s="6" t="s">
        <v>21</v>
      </c>
      <c r="D111" s="1" t="s">
        <v>3</v>
      </c>
      <c r="E111" s="5">
        <v>39866</v>
      </c>
      <c r="F111" s="3"/>
      <c r="G111" s="1">
        <v>0.8</v>
      </c>
      <c r="H111" s="1">
        <v>80</v>
      </c>
    </row>
    <row r="112" spans="1:8" x14ac:dyDescent="0.25">
      <c r="A112" s="1" t="str">
        <f t="shared" si="2"/>
        <v/>
      </c>
      <c r="B112" s="1" t="str">
        <f t="shared" si="3"/>
        <v/>
      </c>
      <c r="C112" s="6" t="s">
        <v>21</v>
      </c>
      <c r="D112" s="1" t="s">
        <v>4</v>
      </c>
      <c r="E112" s="5">
        <v>39870</v>
      </c>
      <c r="F112" s="3"/>
      <c r="G112" s="1">
        <v>0.66</v>
      </c>
      <c r="H112" s="1">
        <v>250</v>
      </c>
    </row>
    <row r="113" spans="1:8" x14ac:dyDescent="0.25">
      <c r="A113" s="1" t="str">
        <f t="shared" si="2"/>
        <v/>
      </c>
      <c r="B113" s="1" t="str">
        <f t="shared" si="3"/>
        <v/>
      </c>
      <c r="C113" s="6" t="s">
        <v>21</v>
      </c>
      <c r="D113" s="1" t="s">
        <v>8</v>
      </c>
      <c r="E113" s="5">
        <v>39883</v>
      </c>
      <c r="F113" s="3"/>
      <c r="G113" s="1">
        <v>0.12</v>
      </c>
      <c r="H113" s="4">
        <v>50000</v>
      </c>
    </row>
    <row r="114" spans="1:8" x14ac:dyDescent="0.25">
      <c r="A114" s="1" t="str">
        <f t="shared" si="2"/>
        <v/>
      </c>
      <c r="B114" s="1" t="str">
        <f t="shared" si="3"/>
        <v/>
      </c>
      <c r="C114" s="6" t="s">
        <v>21</v>
      </c>
      <c r="D114" s="1" t="s">
        <v>5</v>
      </c>
      <c r="E114" s="5">
        <v>39878</v>
      </c>
      <c r="F114" s="3"/>
      <c r="G114" s="1">
        <v>3</v>
      </c>
      <c r="H114" s="1">
        <v>300</v>
      </c>
    </row>
    <row r="115" spans="1:8" x14ac:dyDescent="0.25">
      <c r="A115" s="1" t="str">
        <f t="shared" si="2"/>
        <v/>
      </c>
      <c r="B115" s="1" t="str">
        <f t="shared" si="3"/>
        <v/>
      </c>
      <c r="C115" s="6" t="s">
        <v>21</v>
      </c>
      <c r="D115" s="1" t="s">
        <v>8</v>
      </c>
      <c r="E115" s="5">
        <v>39883</v>
      </c>
      <c r="F115" s="3"/>
      <c r="G115" s="1">
        <v>0.8</v>
      </c>
      <c r="H115" s="1">
        <v>100</v>
      </c>
    </row>
    <row r="116" spans="1:8" x14ac:dyDescent="0.25">
      <c r="A116" s="1" t="str">
        <f t="shared" si="2"/>
        <v/>
      </c>
      <c r="B116" s="1" t="str">
        <f t="shared" si="3"/>
        <v/>
      </c>
      <c r="C116" s="6" t="s">
        <v>21</v>
      </c>
      <c r="D116" s="1" t="s">
        <v>5</v>
      </c>
      <c r="E116" s="5">
        <v>39890</v>
      </c>
      <c r="F116" s="3"/>
      <c r="G116" s="1">
        <v>0.2</v>
      </c>
      <c r="H116" s="4">
        <v>13500</v>
      </c>
    </row>
    <row r="117" spans="1:8" x14ac:dyDescent="0.25">
      <c r="A117" s="1" t="str">
        <f t="shared" si="2"/>
        <v/>
      </c>
      <c r="B117" s="1" t="str">
        <f t="shared" si="3"/>
        <v/>
      </c>
      <c r="C117" s="6" t="s">
        <v>21</v>
      </c>
      <c r="D117" s="1" t="s">
        <v>8</v>
      </c>
      <c r="E117" s="5">
        <v>39897</v>
      </c>
      <c r="F117" s="3"/>
      <c r="G117" s="1">
        <v>0.12</v>
      </c>
      <c r="H117" s="4">
        <v>102000</v>
      </c>
    </row>
    <row r="118" spans="1:8" x14ac:dyDescent="0.25">
      <c r="A118" s="1" t="str">
        <f t="shared" si="2"/>
        <v/>
      </c>
      <c r="B118" s="1" t="str">
        <f t="shared" si="3"/>
        <v/>
      </c>
      <c r="C118" s="6" t="s">
        <v>21</v>
      </c>
      <c r="D118" s="1" t="s">
        <v>8</v>
      </c>
      <c r="E118" s="5">
        <v>39960</v>
      </c>
      <c r="F118" s="3"/>
      <c r="G118" s="1">
        <v>0.12</v>
      </c>
      <c r="H118" s="4">
        <v>24000</v>
      </c>
    </row>
    <row r="119" spans="1:8" x14ac:dyDescent="0.25">
      <c r="A119" s="1" t="str">
        <f t="shared" si="2"/>
        <v/>
      </c>
      <c r="B119" s="1" t="str">
        <f t="shared" si="3"/>
        <v/>
      </c>
      <c r="C119" s="6" t="s">
        <v>21</v>
      </c>
      <c r="D119" s="1" t="s">
        <v>8</v>
      </c>
      <c r="E119" s="5">
        <v>39883</v>
      </c>
      <c r="F119" s="3"/>
      <c r="G119" s="1">
        <v>0.16</v>
      </c>
      <c r="H119" s="4">
        <v>6000</v>
      </c>
    </row>
    <row r="120" spans="1:8" x14ac:dyDescent="0.25">
      <c r="A120" s="1" t="str">
        <f t="shared" si="2"/>
        <v/>
      </c>
      <c r="B120" s="1" t="str">
        <f t="shared" si="3"/>
        <v/>
      </c>
      <c r="C120" s="6" t="s">
        <v>21</v>
      </c>
      <c r="D120" s="1" t="s">
        <v>8</v>
      </c>
      <c r="E120" s="5">
        <v>39891</v>
      </c>
      <c r="F120" s="3"/>
      <c r="G120" s="1">
        <v>0.22</v>
      </c>
      <c r="H120" s="4">
        <v>1000</v>
      </c>
    </row>
    <row r="121" spans="1:8" x14ac:dyDescent="0.25">
      <c r="A121" s="1" t="str">
        <f t="shared" si="2"/>
        <v/>
      </c>
      <c r="B121" s="1" t="str">
        <f t="shared" si="3"/>
        <v/>
      </c>
      <c r="C121" s="6" t="s">
        <v>21</v>
      </c>
      <c r="D121" s="1" t="s">
        <v>5</v>
      </c>
      <c r="E121" s="5">
        <v>39904</v>
      </c>
      <c r="F121" s="3"/>
      <c r="G121" s="1">
        <v>0.2</v>
      </c>
      <c r="H121" s="4">
        <v>45000</v>
      </c>
    </row>
    <row r="122" spans="1:8" x14ac:dyDescent="0.25">
      <c r="A122" s="1" t="str">
        <f t="shared" si="2"/>
        <v/>
      </c>
      <c r="B122" s="1" t="str">
        <f t="shared" si="3"/>
        <v/>
      </c>
      <c r="C122" s="6" t="s">
        <v>21</v>
      </c>
      <c r="D122" s="1" t="s">
        <v>8</v>
      </c>
      <c r="E122" s="5">
        <v>39897</v>
      </c>
      <c r="F122" s="3"/>
      <c r="G122" s="1">
        <v>1</v>
      </c>
      <c r="H122" s="1">
        <v>100</v>
      </c>
    </row>
    <row r="123" spans="1:8" x14ac:dyDescent="0.25">
      <c r="A123" s="1" t="str">
        <f t="shared" si="2"/>
        <v/>
      </c>
      <c r="B123" s="1" t="str">
        <f t="shared" si="3"/>
        <v/>
      </c>
      <c r="C123" s="6" t="s">
        <v>21</v>
      </c>
      <c r="D123" s="1" t="s">
        <v>5</v>
      </c>
      <c r="E123" s="5">
        <v>39948</v>
      </c>
      <c r="F123" s="3"/>
      <c r="G123" s="1">
        <v>0.15</v>
      </c>
      <c r="H123" s="4">
        <v>300000</v>
      </c>
    </row>
    <row r="124" spans="1:8" x14ac:dyDescent="0.25">
      <c r="A124" s="1" t="str">
        <f t="shared" si="2"/>
        <v/>
      </c>
      <c r="B124" s="1" t="str">
        <f t="shared" si="3"/>
        <v/>
      </c>
      <c r="C124" s="6" t="s">
        <v>21</v>
      </c>
      <c r="D124" s="1" t="s">
        <v>8</v>
      </c>
      <c r="E124" s="5">
        <v>39935</v>
      </c>
      <c r="F124" s="3"/>
      <c r="G124" s="1">
        <v>2.12</v>
      </c>
      <c r="H124" s="4">
        <v>40000</v>
      </c>
    </row>
    <row r="125" spans="1:8" x14ac:dyDescent="0.25">
      <c r="A125" s="1" t="str">
        <f t="shared" si="2"/>
        <v/>
      </c>
      <c r="B125" s="1" t="str">
        <f t="shared" si="3"/>
        <v/>
      </c>
      <c r="C125" s="6" t="s">
        <v>21</v>
      </c>
      <c r="D125" s="1" t="s">
        <v>8</v>
      </c>
      <c r="E125" s="5">
        <v>39932</v>
      </c>
      <c r="F125" s="3"/>
      <c r="G125" s="1">
        <v>0.34</v>
      </c>
      <c r="H125" s="4">
        <v>1000</v>
      </c>
    </row>
    <row r="126" spans="1:8" x14ac:dyDescent="0.25">
      <c r="A126" s="1" t="str">
        <f>IF(C126=C125,"","*")</f>
        <v>*</v>
      </c>
      <c r="B126" s="1" t="str">
        <f>IF(C126=C125,"",C126)</f>
        <v>UC</v>
      </c>
      <c r="C126" s="6" t="s">
        <v>22</v>
      </c>
      <c r="D126" s="1" t="s">
        <v>8</v>
      </c>
      <c r="E126" s="5">
        <v>39912</v>
      </c>
      <c r="F126" s="3"/>
      <c r="G126" s="1">
        <v>0.62</v>
      </c>
      <c r="H126" s="4">
        <v>6000</v>
      </c>
    </row>
    <row r="127" spans="1:8" x14ac:dyDescent="0.25">
      <c r="A127" s="1" t="str">
        <f t="shared" si="2"/>
        <v/>
      </c>
      <c r="B127" s="1" t="str">
        <f t="shared" si="3"/>
        <v/>
      </c>
      <c r="C127" s="6" t="s">
        <v>22</v>
      </c>
      <c r="D127" s="1" t="s">
        <v>8</v>
      </c>
      <c r="E127" s="5">
        <v>39851</v>
      </c>
      <c r="F127" s="3"/>
      <c r="G127" s="1">
        <v>0.62</v>
      </c>
      <c r="H127" s="4">
        <v>3000</v>
      </c>
    </row>
    <row r="128" spans="1:8" x14ac:dyDescent="0.25">
      <c r="A128" s="1" t="str">
        <f t="shared" si="2"/>
        <v/>
      </c>
      <c r="B128" s="1" t="str">
        <f t="shared" si="3"/>
        <v/>
      </c>
      <c r="C128" s="6" t="s">
        <v>22</v>
      </c>
      <c r="D128" s="1" t="s">
        <v>8</v>
      </c>
      <c r="E128" s="5">
        <v>39912</v>
      </c>
      <c r="F128" s="3"/>
      <c r="G128" s="1">
        <v>0.62</v>
      </c>
      <c r="H128" s="4">
        <v>3000</v>
      </c>
    </row>
    <row r="129" spans="1:8" x14ac:dyDescent="0.25">
      <c r="A129" s="1" t="str">
        <f t="shared" si="2"/>
        <v/>
      </c>
      <c r="B129" s="1" t="str">
        <f t="shared" si="3"/>
        <v/>
      </c>
      <c r="C129" s="6" t="s">
        <v>22</v>
      </c>
      <c r="D129" s="1" t="s">
        <v>2</v>
      </c>
      <c r="E129" s="5">
        <v>39852</v>
      </c>
      <c r="F129" s="3"/>
      <c r="G129" s="1">
        <v>70</v>
      </c>
      <c r="H129" s="4">
        <v>2000</v>
      </c>
    </row>
    <row r="130" spans="1:8" x14ac:dyDescent="0.25">
      <c r="A130" s="1" t="str">
        <f t="shared" si="2"/>
        <v/>
      </c>
      <c r="B130" s="1" t="str">
        <f t="shared" si="3"/>
        <v/>
      </c>
      <c r="C130" s="6" t="s">
        <v>22</v>
      </c>
      <c r="D130" s="1" t="s">
        <v>3</v>
      </c>
      <c r="E130" s="5">
        <v>39866</v>
      </c>
      <c r="F130" s="3"/>
      <c r="G130" s="1">
        <v>1.65</v>
      </c>
      <c r="H130" s="4">
        <v>7000</v>
      </c>
    </row>
    <row r="131" spans="1:8" x14ac:dyDescent="0.25">
      <c r="A131" s="1" t="str">
        <f t="shared" ref="A131:A151" si="4">IF(C131=C130,"","*")</f>
        <v/>
      </c>
      <c r="B131" s="1" t="str">
        <f t="shared" ref="B131:B151" si="5">IF(C131=C130,"",C131)</f>
        <v/>
      </c>
      <c r="C131" s="6" t="s">
        <v>22</v>
      </c>
      <c r="D131" s="1" t="s">
        <v>3</v>
      </c>
      <c r="E131" s="5">
        <v>39837</v>
      </c>
      <c r="F131" s="3"/>
      <c r="G131" s="1">
        <v>1.65</v>
      </c>
      <c r="H131" s="4">
        <v>5000</v>
      </c>
    </row>
    <row r="132" spans="1:8" x14ac:dyDescent="0.25">
      <c r="A132" s="1" t="str">
        <f t="shared" si="4"/>
        <v/>
      </c>
      <c r="B132" s="1" t="str">
        <f t="shared" si="5"/>
        <v/>
      </c>
      <c r="C132" s="6" t="s">
        <v>22</v>
      </c>
      <c r="D132" s="1" t="s">
        <v>3</v>
      </c>
      <c r="E132" s="5">
        <v>39843</v>
      </c>
      <c r="F132" s="3"/>
      <c r="G132" s="1">
        <v>3</v>
      </c>
      <c r="H132" s="1">
        <v>200</v>
      </c>
    </row>
    <row r="133" spans="1:8" x14ac:dyDescent="0.25">
      <c r="A133" s="1" t="str">
        <f t="shared" si="4"/>
        <v/>
      </c>
      <c r="B133" s="1" t="str">
        <f t="shared" si="5"/>
        <v/>
      </c>
      <c r="C133" s="6" t="s">
        <v>22</v>
      </c>
      <c r="D133" s="1" t="s">
        <v>3</v>
      </c>
      <c r="E133" s="5">
        <v>39836</v>
      </c>
      <c r="F133" s="3"/>
      <c r="G133" s="1">
        <v>0.6</v>
      </c>
      <c r="H133" s="4">
        <v>2000</v>
      </c>
    </row>
    <row r="134" spans="1:8" x14ac:dyDescent="0.25">
      <c r="A134" s="1" t="str">
        <f t="shared" si="4"/>
        <v/>
      </c>
      <c r="B134" s="1" t="str">
        <f t="shared" si="5"/>
        <v/>
      </c>
      <c r="C134" s="6" t="s">
        <v>22</v>
      </c>
      <c r="D134" s="1" t="s">
        <v>3</v>
      </c>
      <c r="E134" s="5">
        <v>39850</v>
      </c>
      <c r="F134" s="3"/>
      <c r="G134" s="1">
        <v>0.9</v>
      </c>
      <c r="H134" s="4">
        <v>1500</v>
      </c>
    </row>
    <row r="135" spans="1:8" x14ac:dyDescent="0.25">
      <c r="A135" s="1" t="str">
        <f t="shared" si="4"/>
        <v/>
      </c>
      <c r="B135" s="1" t="str">
        <f t="shared" si="5"/>
        <v/>
      </c>
      <c r="C135" s="6" t="s">
        <v>22</v>
      </c>
      <c r="D135" s="1" t="s">
        <v>3</v>
      </c>
      <c r="E135" s="5">
        <v>39836</v>
      </c>
      <c r="F135" s="3"/>
      <c r="G135" s="1">
        <v>1.5</v>
      </c>
      <c r="H135" s="4">
        <v>1500</v>
      </c>
    </row>
    <row r="136" spans="1:8" x14ac:dyDescent="0.25">
      <c r="A136" s="1" t="str">
        <f t="shared" si="4"/>
        <v/>
      </c>
      <c r="B136" s="1" t="str">
        <f t="shared" si="5"/>
        <v/>
      </c>
      <c r="C136" s="6" t="s">
        <v>22</v>
      </c>
      <c r="D136" s="1" t="s">
        <v>3</v>
      </c>
      <c r="E136" s="5">
        <v>39836</v>
      </c>
      <c r="F136" s="3"/>
      <c r="G136" s="1">
        <v>0.6</v>
      </c>
      <c r="H136" s="1">
        <v>500</v>
      </c>
    </row>
    <row r="137" spans="1:8" x14ac:dyDescent="0.25">
      <c r="A137" s="1" t="str">
        <f t="shared" si="4"/>
        <v/>
      </c>
      <c r="B137" s="1" t="str">
        <f t="shared" si="5"/>
        <v/>
      </c>
      <c r="C137" s="6" t="s">
        <v>22</v>
      </c>
      <c r="D137" s="1" t="s">
        <v>8</v>
      </c>
      <c r="E137" s="5">
        <v>39849</v>
      </c>
      <c r="F137" s="3"/>
      <c r="G137" s="1">
        <v>2.63</v>
      </c>
      <c r="H137" s="1">
        <v>550</v>
      </c>
    </row>
    <row r="138" spans="1:8" x14ac:dyDescent="0.25">
      <c r="A138" s="1" t="str">
        <f t="shared" si="4"/>
        <v/>
      </c>
      <c r="B138" s="1" t="str">
        <f t="shared" si="5"/>
        <v/>
      </c>
      <c r="C138" s="6" t="s">
        <v>22</v>
      </c>
      <c r="D138" s="1" t="s">
        <v>2</v>
      </c>
      <c r="E138" s="5">
        <v>39835</v>
      </c>
      <c r="F138" s="3"/>
      <c r="G138" s="1">
        <v>3</v>
      </c>
      <c r="H138" s="1">
        <v>423</v>
      </c>
    </row>
    <row r="139" spans="1:8" x14ac:dyDescent="0.25">
      <c r="A139" s="1" t="str">
        <f t="shared" si="4"/>
        <v/>
      </c>
      <c r="B139" s="1" t="str">
        <f t="shared" si="5"/>
        <v/>
      </c>
      <c r="C139" s="6" t="s">
        <v>22</v>
      </c>
      <c r="D139" s="1" t="s">
        <v>3</v>
      </c>
      <c r="E139" s="5">
        <v>39844</v>
      </c>
      <c r="F139" s="3"/>
      <c r="G139" s="1">
        <v>0.7</v>
      </c>
      <c r="H139" s="4">
        <v>1000</v>
      </c>
    </row>
    <row r="140" spans="1:8" x14ac:dyDescent="0.25">
      <c r="A140" s="1" t="str">
        <f t="shared" si="4"/>
        <v/>
      </c>
      <c r="B140" s="1" t="str">
        <f t="shared" si="5"/>
        <v/>
      </c>
      <c r="C140" s="6" t="s">
        <v>22</v>
      </c>
      <c r="D140" s="1" t="s">
        <v>3</v>
      </c>
      <c r="E140" s="5">
        <v>39899</v>
      </c>
      <c r="F140" s="3"/>
      <c r="G140" s="1">
        <v>1.8</v>
      </c>
      <c r="H140" s="4">
        <v>2000</v>
      </c>
    </row>
    <row r="141" spans="1:8" x14ac:dyDescent="0.25">
      <c r="A141" s="1" t="str">
        <f t="shared" si="4"/>
        <v/>
      </c>
      <c r="B141" s="1" t="str">
        <f t="shared" si="5"/>
        <v/>
      </c>
      <c r="C141" s="6" t="s">
        <v>22</v>
      </c>
      <c r="D141" s="1" t="s">
        <v>3</v>
      </c>
      <c r="E141" s="5">
        <v>39850</v>
      </c>
      <c r="F141" s="3"/>
      <c r="G141" s="1">
        <v>1.8</v>
      </c>
      <c r="H141" s="4">
        <v>2000</v>
      </c>
    </row>
    <row r="142" spans="1:8" x14ac:dyDescent="0.25">
      <c r="A142" s="1" t="str">
        <f t="shared" si="4"/>
        <v/>
      </c>
      <c r="B142" s="1" t="str">
        <f t="shared" si="5"/>
        <v/>
      </c>
      <c r="C142" s="6" t="s">
        <v>22</v>
      </c>
      <c r="D142" s="1" t="s">
        <v>3</v>
      </c>
      <c r="E142" s="5">
        <v>39836</v>
      </c>
      <c r="F142" s="3"/>
      <c r="G142" s="1">
        <v>3.2</v>
      </c>
      <c r="H142" s="4">
        <v>1034</v>
      </c>
    </row>
    <row r="143" spans="1:8" x14ac:dyDescent="0.25">
      <c r="A143" s="1" t="str">
        <f t="shared" si="4"/>
        <v/>
      </c>
      <c r="B143" s="1" t="str">
        <f t="shared" si="5"/>
        <v/>
      </c>
      <c r="C143" s="6" t="s">
        <v>22</v>
      </c>
      <c r="D143" s="1" t="s">
        <v>3</v>
      </c>
      <c r="E143" s="5">
        <v>39871</v>
      </c>
      <c r="F143" s="3"/>
      <c r="G143" s="1">
        <v>1.1000000000000001</v>
      </c>
      <c r="H143" s="4">
        <v>2000</v>
      </c>
    </row>
    <row r="144" spans="1:8" x14ac:dyDescent="0.25">
      <c r="A144" s="1" t="str">
        <f t="shared" si="4"/>
        <v/>
      </c>
      <c r="B144" s="1" t="str">
        <f t="shared" si="5"/>
        <v/>
      </c>
      <c r="C144" s="6" t="s">
        <v>22</v>
      </c>
      <c r="D144" s="1" t="s">
        <v>3</v>
      </c>
      <c r="E144" s="5">
        <v>39866</v>
      </c>
      <c r="F144" s="3"/>
      <c r="G144" s="1">
        <v>1.1000000000000001</v>
      </c>
      <c r="H144" s="4">
        <v>3000</v>
      </c>
    </row>
    <row r="145" spans="1:8" x14ac:dyDescent="0.25">
      <c r="A145" s="1" t="str">
        <f t="shared" si="4"/>
        <v/>
      </c>
      <c r="B145" s="1" t="str">
        <f t="shared" si="5"/>
        <v/>
      </c>
      <c r="C145" s="6" t="s">
        <v>22</v>
      </c>
      <c r="D145" s="1" t="s">
        <v>3</v>
      </c>
      <c r="E145" s="5">
        <v>39843</v>
      </c>
      <c r="F145" s="3"/>
      <c r="G145" s="1">
        <v>1.5</v>
      </c>
      <c r="H145" s="1">
        <v>600</v>
      </c>
    </row>
    <row r="146" spans="1:8" x14ac:dyDescent="0.25">
      <c r="A146" s="1" t="str">
        <f t="shared" si="4"/>
        <v/>
      </c>
      <c r="B146" s="1" t="str">
        <f t="shared" si="5"/>
        <v/>
      </c>
      <c r="C146" s="6" t="s">
        <v>22</v>
      </c>
      <c r="D146" s="1" t="s">
        <v>3</v>
      </c>
      <c r="E146" s="5">
        <v>39843</v>
      </c>
      <c r="F146" s="3"/>
      <c r="G146" s="1">
        <v>1.1000000000000001</v>
      </c>
      <c r="H146" s="4">
        <v>3000</v>
      </c>
    </row>
    <row r="147" spans="1:8" x14ac:dyDescent="0.25">
      <c r="A147" s="1" t="str">
        <f t="shared" si="4"/>
        <v/>
      </c>
      <c r="B147" s="1" t="str">
        <f t="shared" si="5"/>
        <v/>
      </c>
      <c r="C147" s="6" t="s">
        <v>22</v>
      </c>
      <c r="D147" s="1" t="s">
        <v>3</v>
      </c>
      <c r="E147" s="5">
        <v>39850</v>
      </c>
      <c r="F147" s="3"/>
      <c r="G147" s="1">
        <v>2</v>
      </c>
      <c r="H147" s="1">
        <v>500</v>
      </c>
    </row>
    <row r="148" spans="1:8" x14ac:dyDescent="0.25">
      <c r="A148" s="1" t="str">
        <f t="shared" si="4"/>
        <v/>
      </c>
      <c r="B148" s="1" t="str">
        <f t="shared" si="5"/>
        <v/>
      </c>
      <c r="C148" s="6" t="s">
        <v>22</v>
      </c>
      <c r="D148" s="1" t="s">
        <v>3</v>
      </c>
      <c r="E148" s="5">
        <v>39843</v>
      </c>
      <c r="F148" s="3"/>
      <c r="G148" s="1">
        <v>4</v>
      </c>
      <c r="H148" s="1">
        <v>50</v>
      </c>
    </row>
    <row r="149" spans="1:8" x14ac:dyDescent="0.25">
      <c r="A149" s="1" t="str">
        <f t="shared" si="4"/>
        <v/>
      </c>
      <c r="B149" s="1" t="str">
        <f t="shared" si="5"/>
        <v/>
      </c>
      <c r="C149" s="6" t="s">
        <v>22</v>
      </c>
      <c r="D149" s="1" t="s">
        <v>3</v>
      </c>
      <c r="E149" s="5">
        <v>39843</v>
      </c>
      <c r="F149" s="3"/>
      <c r="G149" s="1">
        <v>1.6</v>
      </c>
      <c r="H149" s="1">
        <v>20</v>
      </c>
    </row>
    <row r="150" spans="1:8" x14ac:dyDescent="0.25">
      <c r="A150" s="1" t="str">
        <f t="shared" si="4"/>
        <v/>
      </c>
      <c r="B150" s="1" t="str">
        <f t="shared" si="5"/>
        <v/>
      </c>
      <c r="C150" s="6" t="s">
        <v>22</v>
      </c>
      <c r="D150" s="1" t="s">
        <v>3</v>
      </c>
      <c r="E150" s="5">
        <v>39843</v>
      </c>
      <c r="F150" s="3"/>
      <c r="G150" s="1">
        <v>1.5</v>
      </c>
      <c r="H150" s="1">
        <v>800</v>
      </c>
    </row>
    <row r="151" spans="1:8" x14ac:dyDescent="0.25">
      <c r="A151" s="1" t="str">
        <f t="shared" si="4"/>
        <v/>
      </c>
      <c r="B151" s="1" t="str">
        <f t="shared" si="5"/>
        <v/>
      </c>
      <c r="C151" s="6" t="s">
        <v>22</v>
      </c>
      <c r="D151" s="1" t="s">
        <v>3</v>
      </c>
      <c r="E151" s="5">
        <v>39870</v>
      </c>
      <c r="F151" s="3"/>
      <c r="G151" s="1">
        <v>1.8</v>
      </c>
      <c r="H151" s="1">
        <v>500</v>
      </c>
    </row>
  </sheetData>
  <phoneticPr fontId="1" type="noConversion"/>
  <printOptions horizontalCentered="1"/>
  <pageMargins left="0.19685039370078741" right="0.19685039370078741" top="0.70866141732283472" bottom="0.70866141732283472" header="0.35433070866141736" footer="0.3543307086614173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1"/>
  <sheetViews>
    <sheetView workbookViewId="0"/>
  </sheetViews>
  <sheetFormatPr defaultRowHeight="16.5" x14ac:dyDescent="0.25"/>
  <cols>
    <col min="1" max="1" width="8.25" style="6" bestFit="1" customWidth="1"/>
    <col min="2" max="2" width="12.875" bestFit="1" customWidth="1"/>
  </cols>
  <sheetData>
    <row r="1" spans="1:2" x14ac:dyDescent="0.25">
      <c r="A1" s="6" t="s">
        <v>0</v>
      </c>
      <c r="B1" t="s">
        <v>7</v>
      </c>
    </row>
    <row r="2" spans="1:2" x14ac:dyDescent="0.25">
      <c r="A2" s="6" t="s">
        <v>8</v>
      </c>
      <c r="B2">
        <v>0.98526999999999998</v>
      </c>
    </row>
    <row r="3" spans="1:2" x14ac:dyDescent="0.25">
      <c r="A3" s="6" t="s">
        <v>3</v>
      </c>
      <c r="B3">
        <v>1142.3</v>
      </c>
    </row>
    <row r="4" spans="1:2" x14ac:dyDescent="0.25">
      <c r="A4" s="6" t="s">
        <v>4</v>
      </c>
      <c r="B4">
        <v>29.135000000000002</v>
      </c>
    </row>
    <row r="5" spans="1:2" x14ac:dyDescent="0.25">
      <c r="A5" s="6" t="s">
        <v>2</v>
      </c>
      <c r="B5">
        <v>81.495000000000005</v>
      </c>
    </row>
    <row r="6" spans="1:2" x14ac:dyDescent="0.25">
      <c r="A6" s="6" t="s">
        <v>5</v>
      </c>
      <c r="B6">
        <v>0.75346999999999997</v>
      </c>
    </row>
    <row r="7" spans="1:2" x14ac:dyDescent="0.25">
      <c r="A7"/>
    </row>
    <row r="8" spans="1:2" x14ac:dyDescent="0.25">
      <c r="A8"/>
    </row>
    <row r="9" spans="1:2" x14ac:dyDescent="0.25">
      <c r="A9"/>
    </row>
    <row r="10" spans="1:2" x14ac:dyDescent="0.25">
      <c r="A10"/>
    </row>
    <row r="11" spans="1:2" x14ac:dyDescent="0.25">
      <c r="A11"/>
    </row>
    <row r="12" spans="1:2" x14ac:dyDescent="0.25">
      <c r="A12"/>
    </row>
    <row r="13" spans="1:2" x14ac:dyDescent="0.25">
      <c r="A13"/>
    </row>
    <row r="14" spans="1:2" x14ac:dyDescent="0.25">
      <c r="A14"/>
    </row>
    <row r="15" spans="1:2" x14ac:dyDescent="0.25">
      <c r="A15"/>
    </row>
    <row r="16" spans="1:2" x14ac:dyDescent="0.25">
      <c r="A16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x14ac:dyDescent="0.25">
      <c r="A28"/>
    </row>
    <row r="29" spans="1:1" x14ac:dyDescent="0.25">
      <c r="A29"/>
    </row>
    <row r="30" spans="1: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  <row r="100" spans="1:1" x14ac:dyDescent="0.25">
      <c r="A100"/>
    </row>
    <row r="101" spans="1:1" x14ac:dyDescent="0.25">
      <c r="A101"/>
    </row>
    <row r="102" spans="1:1" x14ac:dyDescent="0.25">
      <c r="A102"/>
    </row>
    <row r="103" spans="1:1" x14ac:dyDescent="0.25">
      <c r="A103"/>
    </row>
    <row r="104" spans="1:1" x14ac:dyDescent="0.25">
      <c r="A104"/>
    </row>
    <row r="105" spans="1:1" x14ac:dyDescent="0.25">
      <c r="A105"/>
    </row>
    <row r="106" spans="1:1" x14ac:dyDescent="0.25">
      <c r="A106"/>
    </row>
    <row r="107" spans="1:1" x14ac:dyDescent="0.25">
      <c r="A107"/>
    </row>
    <row r="108" spans="1:1" x14ac:dyDescent="0.25">
      <c r="A108"/>
    </row>
    <row r="109" spans="1:1" x14ac:dyDescent="0.25">
      <c r="A109"/>
    </row>
    <row r="110" spans="1:1" x14ac:dyDescent="0.25">
      <c r="A110"/>
    </row>
    <row r="111" spans="1:1" x14ac:dyDescent="0.25">
      <c r="A111"/>
    </row>
    <row r="112" spans="1:1" x14ac:dyDescent="0.25">
      <c r="A112"/>
    </row>
    <row r="113" spans="1:1" x14ac:dyDescent="0.25">
      <c r="A113"/>
    </row>
    <row r="114" spans="1:1" x14ac:dyDescent="0.25">
      <c r="A114"/>
    </row>
    <row r="115" spans="1:1" x14ac:dyDescent="0.25">
      <c r="A115"/>
    </row>
    <row r="116" spans="1:1" x14ac:dyDescent="0.25">
      <c r="A116"/>
    </row>
    <row r="117" spans="1:1" x14ac:dyDescent="0.25">
      <c r="A117"/>
    </row>
    <row r="118" spans="1:1" x14ac:dyDescent="0.25">
      <c r="A118"/>
    </row>
    <row r="119" spans="1:1" x14ac:dyDescent="0.25">
      <c r="A119"/>
    </row>
    <row r="120" spans="1:1" x14ac:dyDescent="0.25">
      <c r="A120"/>
    </row>
    <row r="121" spans="1:1" x14ac:dyDescent="0.25">
      <c r="A121"/>
    </row>
    <row r="122" spans="1:1" x14ac:dyDescent="0.25">
      <c r="A122"/>
    </row>
    <row r="123" spans="1:1" x14ac:dyDescent="0.25">
      <c r="A123"/>
    </row>
    <row r="124" spans="1:1" x14ac:dyDescent="0.25">
      <c r="A124"/>
    </row>
    <row r="125" spans="1:1" x14ac:dyDescent="0.25">
      <c r="A125"/>
    </row>
    <row r="126" spans="1:1" x14ac:dyDescent="0.25">
      <c r="A126"/>
    </row>
    <row r="127" spans="1:1" x14ac:dyDescent="0.25">
      <c r="A127"/>
    </row>
    <row r="128" spans="1:1" x14ac:dyDescent="0.25">
      <c r="A128"/>
    </row>
    <row r="129" spans="1:1" x14ac:dyDescent="0.25">
      <c r="A129"/>
    </row>
    <row r="130" spans="1:1" x14ac:dyDescent="0.25">
      <c r="A130"/>
    </row>
    <row r="131" spans="1:1" x14ac:dyDescent="0.25">
      <c r="A131"/>
    </row>
    <row r="132" spans="1:1" x14ac:dyDescent="0.25">
      <c r="A132"/>
    </row>
    <row r="133" spans="1:1" x14ac:dyDescent="0.25">
      <c r="A133"/>
    </row>
    <row r="134" spans="1:1" x14ac:dyDescent="0.25">
      <c r="A134"/>
    </row>
    <row r="135" spans="1:1" x14ac:dyDescent="0.25">
      <c r="A135"/>
    </row>
    <row r="136" spans="1:1" x14ac:dyDescent="0.25">
      <c r="A136"/>
    </row>
    <row r="137" spans="1:1" x14ac:dyDescent="0.25">
      <c r="A137"/>
    </row>
    <row r="138" spans="1:1" x14ac:dyDescent="0.25">
      <c r="A138"/>
    </row>
    <row r="139" spans="1:1" x14ac:dyDescent="0.25">
      <c r="A139"/>
    </row>
    <row r="140" spans="1:1" x14ac:dyDescent="0.25">
      <c r="A140"/>
    </row>
    <row r="141" spans="1:1" x14ac:dyDescent="0.25">
      <c r="A141"/>
    </row>
    <row r="142" spans="1:1" x14ac:dyDescent="0.25">
      <c r="A142"/>
    </row>
    <row r="143" spans="1:1" x14ac:dyDescent="0.25">
      <c r="A143"/>
    </row>
    <row r="144" spans="1:1" x14ac:dyDescent="0.25">
      <c r="A144"/>
    </row>
    <row r="145" spans="1:1" x14ac:dyDescent="0.25">
      <c r="A145"/>
    </row>
    <row r="146" spans="1:1" x14ac:dyDescent="0.25">
      <c r="A146"/>
    </row>
    <row r="147" spans="1:1" x14ac:dyDescent="0.25">
      <c r="A147"/>
    </row>
    <row r="148" spans="1:1" x14ac:dyDescent="0.25">
      <c r="A148"/>
    </row>
    <row r="149" spans="1:1" x14ac:dyDescent="0.25">
      <c r="A149"/>
    </row>
    <row r="150" spans="1:1" x14ac:dyDescent="0.25">
      <c r="A150"/>
    </row>
    <row r="151" spans="1:1" x14ac:dyDescent="0.25">
      <c r="A15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Product</vt:lpstr>
      <vt:lpstr>Exchange Rate</vt:lpstr>
    </vt:vector>
  </TitlesOfParts>
  <Company>TKU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Sinica</dc:creator>
  <cp:lastModifiedBy>Teresa</cp:lastModifiedBy>
  <dcterms:created xsi:type="dcterms:W3CDTF">2010-12-30T12:46:23Z</dcterms:created>
  <dcterms:modified xsi:type="dcterms:W3CDTF">2013-01-16T17:52:17Z</dcterms:modified>
</cp:coreProperties>
</file>