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0" windowWidth="9495" windowHeight="4965" tabRatio="864" activeTab="7"/>
  </bookViews>
  <sheets>
    <sheet name="訂單" sheetId="4" r:id="rId1"/>
    <sheet name="產品價格表" sheetId="3" r:id="rId2"/>
    <sheet name="清單" sheetId="5" r:id="rId3"/>
    <sheet name="客戶統計" sheetId="6" r:id="rId4"/>
    <sheet name="業務員統計" sheetId="7" r:id="rId5"/>
    <sheet name="地區統計" sheetId="8" r:id="rId6"/>
    <sheet name="品名統計" sheetId="9" r:id="rId7"/>
    <sheet name="綜合統計表" sheetId="10" r:id="rId8"/>
  </sheets>
  <definedNames>
    <definedName name="交易金額">訂單!$M$2:$M$1048576</definedName>
    <definedName name="地區">訂單!$E$2:$E$1048576</definedName>
    <definedName name="地區_準則">清單!$C$2:$C$12</definedName>
    <definedName name="地區data">訂單!$E:$M</definedName>
    <definedName name="成本">訂單!$J$2:$J$1048576</definedName>
    <definedName name="成本總值">訂單!$K$2:$K$1048576</definedName>
    <definedName name="品名">訂單!$F$2:$F$1048576</definedName>
    <definedName name="品名_準則">清單!$D$2:$D$7</definedName>
    <definedName name="品名data">訂單!$F:$M</definedName>
    <definedName name="客戶data">訂單!$C:$M</definedName>
    <definedName name="客戶名稱">訂單!$C$2:$C$1048576</definedName>
    <definedName name="客戶名稱_準則">清單!$A$2:$A$35</definedName>
    <definedName name="售價">訂單!$L$2:$L$1048576</definedName>
    <definedName name="產品價格">產品價格表!$A$2:$C$7</definedName>
    <definedName name="業務員">訂單!$D$2:$D$1048576</definedName>
    <definedName name="業務員_準則">清單!$B$2:$B$12</definedName>
    <definedName name="業務員data">訂單!$D:$M</definedName>
    <definedName name="數量">訂單!$I$2:$I$1048576</definedName>
  </definedNames>
  <calcPr calcId="145621"/>
</workbook>
</file>

<file path=xl/calcChain.xml><?xml version="1.0" encoding="utf-8"?>
<calcChain xmlns="http://schemas.openxmlformats.org/spreadsheetml/2006/main">
  <c r="C5" i="10" l="1"/>
  <c r="C4" i="10"/>
  <c r="C3" i="10"/>
  <c r="B4" i="10"/>
  <c r="B5" i="10"/>
  <c r="B3" i="10"/>
  <c r="E2" i="6"/>
  <c r="E3" i="6"/>
  <c r="E4" i="6"/>
  <c r="E5" i="6"/>
  <c r="E6" i="6"/>
  <c r="E7" i="6"/>
  <c r="E8" i="6"/>
  <c r="E9" i="6"/>
  <c r="F9" i="6" s="1"/>
  <c r="E10" i="6"/>
  <c r="E11" i="6"/>
  <c r="E12" i="6"/>
  <c r="E13" i="6"/>
  <c r="E14" i="6"/>
  <c r="E15" i="6"/>
  <c r="E16" i="6"/>
  <c r="E17" i="6"/>
  <c r="F17" i="6" s="1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F33" i="6" s="1"/>
  <c r="E34" i="6"/>
  <c r="F34" i="6" s="1"/>
  <c r="E35" i="6"/>
  <c r="F35" i="6" s="1"/>
  <c r="E2" i="9"/>
  <c r="E3" i="9"/>
  <c r="E4" i="9"/>
  <c r="E5" i="9"/>
  <c r="E6" i="9"/>
  <c r="E7" i="9"/>
  <c r="D2" i="9"/>
  <c r="D3" i="9"/>
  <c r="D4" i="9"/>
  <c r="D5" i="9"/>
  <c r="D6" i="9"/>
  <c r="D7" i="9"/>
  <c r="E2" i="8"/>
  <c r="E3" i="8"/>
  <c r="E4" i="8"/>
  <c r="E5" i="8"/>
  <c r="E6" i="8"/>
  <c r="E7" i="8"/>
  <c r="E8" i="8"/>
  <c r="E9" i="8"/>
  <c r="E10" i="8"/>
  <c r="E11" i="8"/>
  <c r="E12" i="8"/>
  <c r="D2" i="8"/>
  <c r="D3" i="8"/>
  <c r="D4" i="8"/>
  <c r="D5" i="8"/>
  <c r="D6" i="8"/>
  <c r="D7" i="8"/>
  <c r="D8" i="8"/>
  <c r="D9" i="8"/>
  <c r="D10" i="8"/>
  <c r="D11" i="8"/>
  <c r="D12" i="8"/>
  <c r="E2" i="7"/>
  <c r="E3" i="7"/>
  <c r="E4" i="7"/>
  <c r="E5" i="7"/>
  <c r="E6" i="7"/>
  <c r="E7" i="7"/>
  <c r="E8" i="7"/>
  <c r="E9" i="7"/>
  <c r="E10" i="7"/>
  <c r="E11" i="7"/>
  <c r="E12" i="7"/>
  <c r="D2" i="7"/>
  <c r="D3" i="7"/>
  <c r="D4" i="7"/>
  <c r="D5" i="7"/>
  <c r="D6" i="7"/>
  <c r="D7" i="7"/>
  <c r="D8" i="7"/>
  <c r="D9" i="7"/>
  <c r="D10" i="7"/>
  <c r="D11" i="7"/>
  <c r="D12" i="7"/>
  <c r="D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L3" i="4"/>
  <c r="L4" i="4"/>
  <c r="L5" i="4"/>
  <c r="L6" i="4"/>
  <c r="L7" i="4"/>
  <c r="L8" i="4"/>
  <c r="L9" i="4"/>
  <c r="F6" i="6" s="1"/>
  <c r="L10" i="4"/>
  <c r="L11" i="4"/>
  <c r="L12" i="4"/>
  <c r="L13" i="4"/>
  <c r="L14" i="4"/>
  <c r="L15" i="4"/>
  <c r="L16" i="4"/>
  <c r="L17" i="4"/>
  <c r="F12" i="6" s="1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M41" i="4" s="1"/>
  <c r="L42" i="4"/>
  <c r="L43" i="4"/>
  <c r="L44" i="4"/>
  <c r="L45" i="4"/>
  <c r="L46" i="4"/>
  <c r="L47" i="4"/>
  <c r="L48" i="4"/>
  <c r="L49" i="4"/>
  <c r="L50" i="4"/>
  <c r="L51" i="4"/>
  <c r="L2" i="4"/>
  <c r="J3" i="4"/>
  <c r="J4" i="4"/>
  <c r="J5" i="4"/>
  <c r="J6" i="4"/>
  <c r="J7" i="4"/>
  <c r="J8" i="4"/>
  <c r="K8" i="4" s="1"/>
  <c r="J9" i="4"/>
  <c r="J10" i="4"/>
  <c r="K10" i="4" s="1"/>
  <c r="J11" i="4"/>
  <c r="J12" i="4"/>
  <c r="J13" i="4"/>
  <c r="J14" i="4"/>
  <c r="J15" i="4"/>
  <c r="J16" i="4"/>
  <c r="K16" i="4" s="1"/>
  <c r="J17" i="4"/>
  <c r="J18" i="4"/>
  <c r="K18" i="4" s="1"/>
  <c r="J19" i="4"/>
  <c r="J20" i="4"/>
  <c r="J21" i="4"/>
  <c r="J22" i="4"/>
  <c r="J23" i="4"/>
  <c r="J24" i="4"/>
  <c r="K24" i="4" s="1"/>
  <c r="J25" i="4"/>
  <c r="J26" i="4"/>
  <c r="K26" i="4" s="1"/>
  <c r="J27" i="4"/>
  <c r="J28" i="4"/>
  <c r="J29" i="4"/>
  <c r="J30" i="4"/>
  <c r="J31" i="4"/>
  <c r="J32" i="4"/>
  <c r="K32" i="4" s="1"/>
  <c r="J33" i="4"/>
  <c r="J34" i="4"/>
  <c r="K34" i="4" s="1"/>
  <c r="J35" i="4"/>
  <c r="J36" i="4"/>
  <c r="J37" i="4"/>
  <c r="J38" i="4"/>
  <c r="J39" i="4"/>
  <c r="J40" i="4"/>
  <c r="K40" i="4" s="1"/>
  <c r="J41" i="4"/>
  <c r="J42" i="4"/>
  <c r="K42" i="4" s="1"/>
  <c r="J43" i="4"/>
  <c r="J44" i="4"/>
  <c r="J45" i="4"/>
  <c r="J46" i="4"/>
  <c r="J47" i="4"/>
  <c r="J48" i="4"/>
  <c r="K48" i="4" s="1"/>
  <c r="J49" i="4"/>
  <c r="J50" i="4"/>
  <c r="K50" i="4" s="1"/>
  <c r="J51" i="4"/>
  <c r="J2" i="4"/>
  <c r="B3" i="6"/>
  <c r="C3" i="6"/>
  <c r="F3" i="6"/>
  <c r="B4" i="6"/>
  <c r="C4" i="6"/>
  <c r="F4" i="6"/>
  <c r="B5" i="6"/>
  <c r="C5" i="6"/>
  <c r="F5" i="6"/>
  <c r="B6" i="6"/>
  <c r="C6" i="6"/>
  <c r="B7" i="6"/>
  <c r="C7" i="6"/>
  <c r="F7" i="6"/>
  <c r="B8" i="6"/>
  <c r="C8" i="6"/>
  <c r="F8" i="6"/>
  <c r="B9" i="6"/>
  <c r="C9" i="6"/>
  <c r="B10" i="6"/>
  <c r="C10" i="6"/>
  <c r="F10" i="6"/>
  <c r="B11" i="6"/>
  <c r="C11" i="6"/>
  <c r="F11" i="6"/>
  <c r="B12" i="6"/>
  <c r="C12" i="6"/>
  <c r="B13" i="6"/>
  <c r="C13" i="6"/>
  <c r="F13" i="6"/>
  <c r="B14" i="6"/>
  <c r="C14" i="6"/>
  <c r="F14" i="6"/>
  <c r="B15" i="6"/>
  <c r="C15" i="6"/>
  <c r="F15" i="6"/>
  <c r="B16" i="6"/>
  <c r="C16" i="6"/>
  <c r="F16" i="6"/>
  <c r="B17" i="6"/>
  <c r="C17" i="6"/>
  <c r="B18" i="6"/>
  <c r="C18" i="6"/>
  <c r="F18" i="6"/>
  <c r="B19" i="6"/>
  <c r="C19" i="6"/>
  <c r="F19" i="6"/>
  <c r="B20" i="6"/>
  <c r="C20" i="6"/>
  <c r="F20" i="6"/>
  <c r="B21" i="6"/>
  <c r="C21" i="6"/>
  <c r="F21" i="6"/>
  <c r="B22" i="6"/>
  <c r="C22" i="6"/>
  <c r="F22" i="6"/>
  <c r="B23" i="6"/>
  <c r="C23" i="6"/>
  <c r="F23" i="6"/>
  <c r="B24" i="6"/>
  <c r="C24" i="6"/>
  <c r="F24" i="6"/>
  <c r="B25" i="6"/>
  <c r="C25" i="6"/>
  <c r="B26" i="6"/>
  <c r="C26" i="6"/>
  <c r="F26" i="6"/>
  <c r="B27" i="6"/>
  <c r="C27" i="6"/>
  <c r="F27" i="6"/>
  <c r="B28" i="6"/>
  <c r="C28" i="6"/>
  <c r="B29" i="6"/>
  <c r="C29" i="6"/>
  <c r="F29" i="6"/>
  <c r="B30" i="6"/>
  <c r="C30" i="6"/>
  <c r="F30" i="6"/>
  <c r="B31" i="6"/>
  <c r="C31" i="6"/>
  <c r="F31" i="6"/>
  <c r="B32" i="6"/>
  <c r="C32" i="6"/>
  <c r="F32" i="6"/>
  <c r="B33" i="6"/>
  <c r="C33" i="6"/>
  <c r="B34" i="6"/>
  <c r="C34" i="6"/>
  <c r="B35" i="6"/>
  <c r="C35" i="6"/>
  <c r="B3" i="9"/>
  <c r="C3" i="9"/>
  <c r="B4" i="9"/>
  <c r="C4" i="9"/>
  <c r="B5" i="9"/>
  <c r="C5" i="9"/>
  <c r="B6" i="9"/>
  <c r="C6" i="9"/>
  <c r="B7" i="9"/>
  <c r="C7" i="9"/>
  <c r="C2" i="9"/>
  <c r="B2" i="9"/>
  <c r="B3" i="8"/>
  <c r="C3" i="8"/>
  <c r="B4" i="8"/>
  <c r="C4" i="8"/>
  <c r="B5" i="8"/>
  <c r="C5" i="8"/>
  <c r="B6" i="8"/>
  <c r="C6" i="8"/>
  <c r="B7" i="8"/>
  <c r="C7" i="8"/>
  <c r="B8" i="8"/>
  <c r="C8" i="8"/>
  <c r="B9" i="8"/>
  <c r="C9" i="8"/>
  <c r="B10" i="8"/>
  <c r="C10" i="8"/>
  <c r="B11" i="8"/>
  <c r="C11" i="8"/>
  <c r="B12" i="8"/>
  <c r="C12" i="8"/>
  <c r="C2" i="8"/>
  <c r="B2" i="8"/>
  <c r="B3" i="7"/>
  <c r="C3" i="7"/>
  <c r="B4" i="7"/>
  <c r="C4" i="7"/>
  <c r="B5" i="7"/>
  <c r="C5" i="7"/>
  <c r="B6" i="7"/>
  <c r="C6" i="7"/>
  <c r="B7" i="7"/>
  <c r="C7" i="7"/>
  <c r="B8" i="7"/>
  <c r="C8" i="7"/>
  <c r="B9" i="7"/>
  <c r="C9" i="7"/>
  <c r="B10" i="7"/>
  <c r="C10" i="7"/>
  <c r="B11" i="7"/>
  <c r="C11" i="7"/>
  <c r="B12" i="7"/>
  <c r="C12" i="7"/>
  <c r="C2" i="7"/>
  <c r="B2" i="7"/>
  <c r="C2" i="6"/>
  <c r="B2" i="6"/>
  <c r="K3" i="4"/>
  <c r="M3" i="4"/>
  <c r="K4" i="4"/>
  <c r="M4" i="4"/>
  <c r="K5" i="4"/>
  <c r="M5" i="4"/>
  <c r="K6" i="4"/>
  <c r="M6" i="4"/>
  <c r="K7" i="4"/>
  <c r="M7" i="4"/>
  <c r="M8" i="4"/>
  <c r="K9" i="4"/>
  <c r="M10" i="4"/>
  <c r="K11" i="4"/>
  <c r="M11" i="4"/>
  <c r="K12" i="4"/>
  <c r="M12" i="4"/>
  <c r="K13" i="4"/>
  <c r="M13" i="4"/>
  <c r="K14" i="4"/>
  <c r="M14" i="4"/>
  <c r="K15" i="4"/>
  <c r="M15" i="4"/>
  <c r="M16" i="4"/>
  <c r="K17" i="4"/>
  <c r="M17" i="4"/>
  <c r="M18" i="4"/>
  <c r="K19" i="4"/>
  <c r="M19" i="4"/>
  <c r="K20" i="4"/>
  <c r="M20" i="4"/>
  <c r="K21" i="4"/>
  <c r="M21" i="4"/>
  <c r="K22" i="4"/>
  <c r="M22" i="4"/>
  <c r="K23" i="4"/>
  <c r="M23" i="4"/>
  <c r="M24" i="4"/>
  <c r="K25" i="4"/>
  <c r="M25" i="4"/>
  <c r="M26" i="4"/>
  <c r="K27" i="4"/>
  <c r="M27" i="4"/>
  <c r="K28" i="4"/>
  <c r="M28" i="4"/>
  <c r="K29" i="4"/>
  <c r="M29" i="4"/>
  <c r="K30" i="4"/>
  <c r="M30" i="4"/>
  <c r="K31" i="4"/>
  <c r="M31" i="4"/>
  <c r="M32" i="4"/>
  <c r="K33" i="4"/>
  <c r="M33" i="4"/>
  <c r="M34" i="4"/>
  <c r="K35" i="4"/>
  <c r="M35" i="4"/>
  <c r="K36" i="4"/>
  <c r="M36" i="4"/>
  <c r="K37" i="4"/>
  <c r="M37" i="4"/>
  <c r="K38" i="4"/>
  <c r="M38" i="4"/>
  <c r="K39" i="4"/>
  <c r="M39" i="4"/>
  <c r="M40" i="4"/>
  <c r="K41" i="4"/>
  <c r="M42" i="4"/>
  <c r="K43" i="4"/>
  <c r="M43" i="4"/>
  <c r="K44" i="4"/>
  <c r="M44" i="4"/>
  <c r="K45" i="4"/>
  <c r="M45" i="4"/>
  <c r="K46" i="4"/>
  <c r="M46" i="4"/>
  <c r="K47" i="4"/>
  <c r="M47" i="4"/>
  <c r="M48" i="4"/>
  <c r="K49" i="4"/>
  <c r="M49" i="4"/>
  <c r="M50" i="4"/>
  <c r="K51" i="4"/>
  <c r="M51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2" i="4"/>
  <c r="F25" i="6" l="1"/>
  <c r="F28" i="6"/>
  <c r="M9" i="4"/>
  <c r="F2" i="6"/>
  <c r="K2" i="4"/>
  <c r="M2" i="4"/>
</calcChain>
</file>

<file path=xl/sharedStrings.xml><?xml version="1.0" encoding="utf-8"?>
<sst xmlns="http://schemas.openxmlformats.org/spreadsheetml/2006/main" count="428" uniqueCount="145">
  <si>
    <t>品名</t>
    <phoneticPr fontId="5" type="noConversion"/>
  </si>
  <si>
    <r>
      <t>B4</t>
    </r>
    <r>
      <rPr>
        <sz val="12"/>
        <rFont val="細明體"/>
        <family val="3"/>
        <charset val="136"/>
      </rPr>
      <t>影印紙</t>
    </r>
    <phoneticPr fontId="5" type="noConversion"/>
  </si>
  <si>
    <t>彩色影印紙</t>
    <phoneticPr fontId="5" type="noConversion"/>
  </si>
  <si>
    <t>傳真紙</t>
    <phoneticPr fontId="5" type="noConversion"/>
  </si>
  <si>
    <t>報表紙</t>
    <phoneticPr fontId="5" type="noConversion"/>
  </si>
  <si>
    <t>照片專用紙</t>
    <phoneticPr fontId="5" type="noConversion"/>
  </si>
  <si>
    <r>
      <t>A4</t>
    </r>
    <r>
      <rPr>
        <sz val="12"/>
        <rFont val="細明體"/>
        <family val="3"/>
        <charset val="136"/>
      </rPr>
      <t>影印紙</t>
    </r>
    <phoneticPr fontId="5" type="noConversion"/>
  </si>
  <si>
    <t>成本</t>
    <phoneticPr fontId="5" type="noConversion"/>
  </si>
  <si>
    <t>售價</t>
    <phoneticPr fontId="5" type="noConversion"/>
  </si>
  <si>
    <t>彩色影印紙</t>
  </si>
  <si>
    <t>宜蘭</t>
  </si>
  <si>
    <t>張崴沼</t>
  </si>
  <si>
    <t>佳樂營造有限公司</t>
  </si>
  <si>
    <t>075</t>
  </si>
  <si>
    <t>報表紙</t>
  </si>
  <si>
    <t>台北</t>
  </si>
  <si>
    <t>張履笙</t>
  </si>
  <si>
    <t>交通部台灣鐵路管理局</t>
  </si>
  <si>
    <t>103</t>
  </si>
  <si>
    <t>B4影印紙</t>
  </si>
  <si>
    <t>台中</t>
  </si>
  <si>
    <t>陳海陞</t>
  </si>
  <si>
    <t>富礎建設有限公司</t>
  </si>
  <si>
    <t>035</t>
  </si>
  <si>
    <t>A4影印紙</t>
  </si>
  <si>
    <t>台南</t>
  </si>
  <si>
    <t>陳嘉馨</t>
  </si>
  <si>
    <t>載毅建設股份有限公司</t>
  </si>
  <si>
    <t>077</t>
  </si>
  <si>
    <t>高雄</t>
  </si>
  <si>
    <t>林景穫</t>
  </si>
  <si>
    <t>創誌開發有限公司</t>
  </si>
  <si>
    <t>108</t>
  </si>
  <si>
    <t>陳港波</t>
  </si>
  <si>
    <t>佳櫸工程股份有限公司</t>
  </si>
  <si>
    <t>072</t>
  </si>
  <si>
    <t>嘉義</t>
  </si>
  <si>
    <t>首億開發股份有限公司</t>
  </si>
  <si>
    <t>106</t>
  </si>
  <si>
    <t>萬得孚建設股份有限公司</t>
  </si>
  <si>
    <t>100</t>
  </si>
  <si>
    <t>王艾禎</t>
  </si>
  <si>
    <t>三星建設股份有限公司</t>
  </si>
  <si>
    <t>016</t>
  </si>
  <si>
    <t>太一營造有限公司</t>
  </si>
  <si>
    <t>066</t>
  </si>
  <si>
    <t>博允土木技師事務所</t>
  </si>
  <si>
    <t>064</t>
  </si>
  <si>
    <t>104</t>
  </si>
  <si>
    <t>傳真紙</t>
  </si>
  <si>
    <t>春原營造股份有限公司</t>
  </si>
  <si>
    <t>098</t>
  </si>
  <si>
    <t>028</t>
  </si>
  <si>
    <t>新竹</t>
  </si>
  <si>
    <t>羅忠道</t>
  </si>
  <si>
    <t>097</t>
  </si>
  <si>
    <t>林殷旺</t>
  </si>
  <si>
    <t>006</t>
  </si>
  <si>
    <t>林口鄉公所</t>
  </si>
  <si>
    <t>096</t>
  </si>
  <si>
    <t>金石營造有限公司</t>
  </si>
  <si>
    <t>094</t>
  </si>
  <si>
    <t>索樂工程股份有限公司</t>
  </si>
  <si>
    <t>068</t>
  </si>
  <si>
    <t>鐘珣樺</t>
  </si>
  <si>
    <t>093</t>
  </si>
  <si>
    <t>063</t>
  </si>
  <si>
    <t>羅富杰建築師事務所</t>
  </si>
  <si>
    <t>031</t>
  </si>
  <si>
    <t>亞新工程顧問股份有限公司</t>
  </si>
  <si>
    <t>038</t>
  </si>
  <si>
    <t>理成營造工程股份有限公司</t>
  </si>
  <si>
    <t>014</t>
  </si>
  <si>
    <t>091</t>
  </si>
  <si>
    <t>杜風工程顧問有限公司</t>
  </si>
  <si>
    <t>060</t>
  </si>
  <si>
    <t>鼎祐營造有限公司</t>
  </si>
  <si>
    <t>089</t>
  </si>
  <si>
    <t>照片專用紙</t>
  </si>
  <si>
    <t>017</t>
  </si>
  <si>
    <t>059</t>
  </si>
  <si>
    <t>昱程營造有限公司</t>
  </si>
  <si>
    <t>039</t>
  </si>
  <si>
    <t>屏東</t>
  </si>
  <si>
    <t>頂天營造有限公司</t>
  </si>
  <si>
    <t>086</t>
  </si>
  <si>
    <t>台東</t>
  </si>
  <si>
    <t>啟達建築師事務所</t>
  </si>
  <si>
    <t>056</t>
  </si>
  <si>
    <t>國功營造事業股份有限公司</t>
  </si>
  <si>
    <t>084</t>
  </si>
  <si>
    <t>吳碇彬</t>
  </si>
  <si>
    <t>033</t>
  </si>
  <si>
    <t>戚雅各建築師事務所</t>
  </si>
  <si>
    <t>082</t>
  </si>
  <si>
    <t>053</t>
  </si>
  <si>
    <t>三普建設股份有限公司</t>
  </si>
  <si>
    <t>051</t>
  </si>
  <si>
    <t>009</t>
  </si>
  <si>
    <t>台灣電力公司</t>
  </si>
  <si>
    <t>005</t>
  </si>
  <si>
    <t>花蓮</t>
  </si>
  <si>
    <t>群亨營造有限公司</t>
  </si>
  <si>
    <t>083</t>
  </si>
  <si>
    <t>田峰營造有限公司</t>
  </si>
  <si>
    <t>052</t>
  </si>
  <si>
    <t>元洲營造工程股份有限公司</t>
  </si>
  <si>
    <t>032</t>
  </si>
  <si>
    <t>森城建設股份有限公司</t>
  </si>
  <si>
    <t>081</t>
  </si>
  <si>
    <t>工井營造有限公司</t>
  </si>
  <si>
    <t>049</t>
  </si>
  <si>
    <t>029</t>
  </si>
  <si>
    <t>107</t>
  </si>
  <si>
    <t>億東營造股份有限公司</t>
  </si>
  <si>
    <t>078</t>
  </si>
  <si>
    <t>桃園</t>
  </si>
  <si>
    <t>021</t>
  </si>
  <si>
    <t>長發工程股份有限公司</t>
  </si>
  <si>
    <t>034</t>
  </si>
  <si>
    <t>交易金額</t>
  </si>
  <si>
    <t>售價</t>
  </si>
  <si>
    <t>成本總值</t>
  </si>
  <si>
    <t>成本</t>
  </si>
  <si>
    <t>數量</t>
  </si>
  <si>
    <t>品名</t>
  </si>
  <si>
    <t>兌現日期</t>
  </si>
  <si>
    <t>交易日期</t>
  </si>
  <si>
    <t>地區</t>
  </si>
  <si>
    <t>業務員</t>
  </si>
  <si>
    <t>客戶名稱</t>
  </si>
  <si>
    <t>流水號</t>
  </si>
  <si>
    <t>訂單編號</t>
  </si>
  <si>
    <t>筆數</t>
    <phoneticPr fontId="25" type="noConversion"/>
  </si>
  <si>
    <t>數量</t>
    <phoneticPr fontId="25" type="noConversion"/>
  </si>
  <si>
    <t>總金額</t>
    <phoneticPr fontId="25" type="noConversion"/>
  </si>
  <si>
    <t>等級</t>
    <phoneticPr fontId="25" type="noConversion"/>
  </si>
  <si>
    <t>售價</t>
    <phoneticPr fontId="25" type="noConversion"/>
  </si>
  <si>
    <t>售價</t>
    <phoneticPr fontId="25" type="noConversion"/>
  </si>
  <si>
    <t>客戶等級表</t>
    <phoneticPr fontId="25" type="noConversion"/>
  </si>
  <si>
    <t>等級</t>
    <phoneticPr fontId="25" type="noConversion"/>
  </si>
  <si>
    <t>A級</t>
    <phoneticPr fontId="25" type="noConversion"/>
  </si>
  <si>
    <t>B級</t>
    <phoneticPr fontId="25" type="noConversion"/>
  </si>
  <si>
    <t>C級</t>
    <phoneticPr fontId="25" type="noConversion"/>
  </si>
  <si>
    <t>小計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</si>
</sst>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_-* #,##0_-;\-* #,##0_-;_-* &quot;-&quot;??_-;_-@_-"/>
    <numFmt numFmtId="178" formatCode="e\-mm\-dd"/>
    <numFmt numFmtId="183" formatCode="#&quot;個&quot;"/>
  </numFmts>
  <fonts count="29">
    <font>
      <sz val="12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細明體"/>
      <family val="3"/>
      <charset val="136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Arial"/>
      <family val="2"/>
    </font>
    <font>
      <b/>
      <sz val="12"/>
      <name val="細明體"/>
      <family val="3"/>
      <charset val="136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微軟正黑體"/>
      <family val="2"/>
      <charset val="136"/>
    </font>
    <font>
      <b/>
      <sz val="13"/>
      <color theme="3"/>
      <name val="微軟正黑體"/>
      <family val="2"/>
      <charset val="136"/>
    </font>
    <font>
      <b/>
      <sz val="11"/>
      <color theme="3"/>
      <name val="微軟正黑體"/>
      <family val="2"/>
      <charset val="136"/>
    </font>
    <font>
      <sz val="12"/>
      <color rgb="FF006100"/>
      <name val="微軟正黑體"/>
      <family val="2"/>
      <charset val="136"/>
    </font>
    <font>
      <sz val="12"/>
      <color rgb="FF9C0006"/>
      <name val="微軟正黑體"/>
      <family val="2"/>
      <charset val="136"/>
    </font>
    <font>
      <sz val="12"/>
      <color rgb="FF9C6500"/>
      <name val="微軟正黑體"/>
      <family val="2"/>
      <charset val="136"/>
    </font>
    <font>
      <sz val="12"/>
      <color rgb="FF3F3F76"/>
      <name val="微軟正黑體"/>
      <family val="2"/>
      <charset val="136"/>
    </font>
    <font>
      <b/>
      <sz val="12"/>
      <color rgb="FF3F3F3F"/>
      <name val="微軟正黑體"/>
      <family val="2"/>
      <charset val="136"/>
    </font>
    <font>
      <b/>
      <sz val="12"/>
      <color rgb="FFFA7D00"/>
      <name val="微軟正黑體"/>
      <family val="2"/>
      <charset val="136"/>
    </font>
    <font>
      <sz val="12"/>
      <color rgb="FFFA7D0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i/>
      <sz val="12"/>
      <color rgb="FF7F7F7F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name val="微軟正黑體"/>
      <family val="2"/>
      <charset val="136"/>
    </font>
    <font>
      <b/>
      <sz val="12"/>
      <color theme="0"/>
      <name val="細明體"/>
      <family val="3"/>
      <charset val="136"/>
    </font>
  </fonts>
  <fills count="3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ck">
        <color theme="0"/>
      </bottom>
      <diagonal/>
    </border>
  </borders>
  <cellStyleXfs count="47">
    <xf numFmtId="0" fontId="0" fillId="0" borderId="0"/>
    <xf numFmtId="43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0" borderId="0"/>
    <xf numFmtId="43" fontId="24" fillId="0" borderId="0" applyFont="0" applyFill="0" applyBorder="0" applyAlignment="0" applyProtection="0"/>
    <xf numFmtId="0" fontId="2" fillId="0" borderId="0">
      <alignment vertical="center"/>
    </xf>
    <xf numFmtId="0" fontId="2" fillId="9" borderId="20" applyNumberFormat="0" applyFont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/>
    <xf numFmtId="0" fontId="4" fillId="0" borderId="7" xfId="0" applyFont="1" applyBorder="1" applyAlignment="1">
      <alignment vertical="center"/>
    </xf>
    <xf numFmtId="176" fontId="6" fillId="0" borderId="8" xfId="1" applyNumberFormat="1" applyFont="1" applyFill="1" applyBorder="1" applyAlignment="1" applyProtection="1">
      <alignment horizontal="right" vertical="center"/>
    </xf>
    <xf numFmtId="0" fontId="4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176" fontId="6" fillId="0" borderId="4" xfId="1" applyNumberFormat="1" applyFont="1" applyFill="1" applyBorder="1" applyAlignment="1" applyProtection="1">
      <alignment horizontal="right" vertical="center"/>
    </xf>
    <xf numFmtId="176" fontId="6" fillId="0" borderId="5" xfId="1" applyNumberFormat="1" applyFont="1" applyFill="1" applyBorder="1" applyAlignment="1" applyProtection="1">
      <alignment horizontal="right" vertical="center"/>
    </xf>
    <xf numFmtId="176" fontId="6" fillId="0" borderId="11" xfId="1" applyNumberFormat="1" applyFont="1" applyFill="1" applyBorder="1" applyAlignment="1" applyProtection="1">
      <alignment horizontal="right" vertical="center"/>
    </xf>
    <xf numFmtId="176" fontId="6" fillId="0" borderId="6" xfId="1" applyNumberFormat="1" applyFont="1" applyFill="1" applyBorder="1" applyAlignment="1" applyProtection="1">
      <alignment horizontal="right" vertical="center"/>
    </xf>
    <xf numFmtId="176" fontId="6" fillId="0" borderId="12" xfId="1" applyNumberFormat="1" applyFont="1" applyFill="1" applyBorder="1" applyAlignment="1" applyProtection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46" applyFont="1">
      <alignment vertical="center"/>
    </xf>
    <xf numFmtId="49" fontId="2" fillId="0" borderId="0" xfId="46" applyNumberFormat="1" applyFont="1">
      <alignment vertical="center"/>
    </xf>
    <xf numFmtId="178" fontId="2" fillId="0" borderId="0" xfId="46" applyNumberFormat="1" applyFont="1">
      <alignment vertical="center"/>
    </xf>
    <xf numFmtId="176" fontId="2" fillId="0" borderId="0" xfId="1" applyNumberFormat="1" applyFont="1" applyAlignment="1">
      <alignment vertical="center"/>
    </xf>
    <xf numFmtId="0" fontId="2" fillId="0" borderId="0" xfId="46" applyFont="1" applyAlignment="1">
      <alignment horizontal="center" vertical="center"/>
    </xf>
    <xf numFmtId="49" fontId="2" fillId="0" borderId="0" xfId="46" applyNumberFormat="1" applyFont="1" applyAlignment="1">
      <alignment horizontal="center" vertical="center"/>
    </xf>
    <xf numFmtId="178" fontId="2" fillId="0" borderId="0" xfId="46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176" fontId="27" fillId="0" borderId="0" xfId="1" applyNumberFormat="1" applyFont="1"/>
    <xf numFmtId="176" fontId="0" fillId="0" borderId="0" xfId="1" applyNumberFormat="1" applyFont="1"/>
    <xf numFmtId="0" fontId="0" fillId="0" borderId="0" xfId="0" applyAlignment="1">
      <alignment horizontal="center"/>
    </xf>
    <xf numFmtId="0" fontId="26" fillId="35" borderId="23" xfId="0" applyFont="1" applyFill="1" applyBorder="1"/>
    <xf numFmtId="0" fontId="26" fillId="35" borderId="24" xfId="0" applyFont="1" applyFill="1" applyBorder="1"/>
    <xf numFmtId="0" fontId="26" fillId="36" borderId="25" xfId="0" applyFont="1" applyFill="1" applyBorder="1"/>
    <xf numFmtId="183" fontId="26" fillId="36" borderId="22" xfId="0" applyNumberFormat="1" applyFont="1" applyFill="1" applyBorder="1"/>
    <xf numFmtId="0" fontId="26" fillId="35" borderId="25" xfId="0" applyFont="1" applyFill="1" applyBorder="1"/>
    <xf numFmtId="183" fontId="26" fillId="35" borderId="22" xfId="0" applyNumberFormat="1" applyFont="1" applyFill="1" applyBorder="1"/>
    <xf numFmtId="0" fontId="28" fillId="34" borderId="26" xfId="0" applyFont="1" applyFill="1" applyBorder="1" applyAlignment="1">
      <alignment horizontal="center"/>
    </xf>
    <xf numFmtId="176" fontId="26" fillId="36" borderId="22" xfId="1" applyNumberFormat="1" applyFont="1" applyFill="1" applyBorder="1"/>
    <xf numFmtId="176" fontId="26" fillId="35" borderId="22" xfId="1" applyNumberFormat="1" applyFont="1" applyFill="1" applyBorder="1"/>
  </cellXfs>
  <cellStyles count="47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一般 2" xfId="42"/>
    <cellStyle name="一般 3" xfId="44"/>
    <cellStyle name="一般 4" xfId="46"/>
    <cellStyle name="千分位" xfId="1" builtinId="3"/>
    <cellStyle name="千分位 2" xfId="43"/>
    <cellStyle name="中等" xfId="9" builtinId="28" customBuiltin="1"/>
    <cellStyle name="合計" xfId="17" builtinId="25" customBuiltin="1"/>
    <cellStyle name="好" xfId="7" builtinId="26" customBuiltin="1"/>
    <cellStyle name="計算方式" xfId="12" builtinId="22" customBuiltin="1"/>
    <cellStyle name="連結的儲存格" xfId="13" builtinId="24" customBuiltin="1"/>
    <cellStyle name="備註 2" xfId="45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2" builtinId="15" customBuiltin="1"/>
    <cellStyle name="標題 1" xfId="3" builtinId="16" customBuiltin="1"/>
    <cellStyle name="標題 2" xfId="4" builtinId="17" customBuiltin="1"/>
    <cellStyle name="標題 3" xfId="5" builtinId="18" customBuiltin="1"/>
    <cellStyle name="標題 4" xfId="6" builtinId="19" customBuiltin="1"/>
    <cellStyle name="輸入" xfId="10" builtinId="20" customBuiltin="1"/>
    <cellStyle name="輸出" xfId="11" builtinId="21" customBuiltin="1"/>
    <cellStyle name="檢查儲存格" xfId="14" builtinId="23" customBuiltin="1"/>
    <cellStyle name="壞" xfId="8" builtinId="27" customBuiltin="1"/>
    <cellStyle name="警告文字" xfId="15" builtinId="11" customBuiltin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細明體"/>
        <scheme val="none"/>
      </font>
      <numFmt numFmtId="176" formatCode="_-* #,##0_-;\-* #,##0_-;_-* &quot;-&quot;??_-;_-@_-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軟正黑體"/>
        <scheme val="none"/>
      </font>
      <numFmt numFmtId="176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軟正黑體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格1" displayName="表格1" ref="A1:F35" totalsRowShown="0" headerRowDxfId="8">
  <autoFilter ref="A1:F35"/>
  <tableColumns count="6">
    <tableColumn id="1" name="客戶名稱" dataDxfId="18" dataCellStyle="一般 4"/>
    <tableColumn id="2" name="筆數">
      <calculatedColumnFormula>COUNTIF(客戶名稱,$A2)&amp;"筆"</calculatedColumnFormula>
    </tableColumn>
    <tableColumn id="3" name="數量" dataDxfId="17" dataCellStyle="千分位">
      <calculatedColumnFormula>SUMIF(客戶名稱,$A2,數量)</calculatedColumnFormula>
    </tableColumn>
    <tableColumn id="4" name="售價" dataDxfId="9" dataCellStyle="千分位">
      <calculatedColumnFormula>SUMIF(客戶名稱,$A2,售價)</calculatedColumnFormula>
    </tableColumn>
    <tableColumn id="5" name="總金額" dataDxfId="0" dataCellStyle="千分位">
      <calculatedColumnFormula>SUMIF(客戶名稱,$A2,交易金額)</calculatedColumnFormula>
    </tableColumn>
    <tableColumn id="6" name="等級" dataDxfId="10">
      <calculatedColumnFormula>IF(表格1[[#This Row],[總金額]]&gt;=5000000,"A",IF(表格1[[#This Row],[總金額]]&gt;=1000000,"B","C"))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格2" displayName="表格2" ref="A1:E12" totalsRowShown="0" headerRowDxfId="5">
  <autoFilter ref="A1:E12"/>
  <tableColumns count="5">
    <tableColumn id="1" name="業務員" dataDxfId="16" dataCellStyle="一般 4"/>
    <tableColumn id="2" name="筆數">
      <calculatedColumnFormula>COUNTIF(業務員,$A2)&amp;"筆"</calculatedColumnFormula>
    </tableColumn>
    <tableColumn id="3" name="數量" dataDxfId="15" dataCellStyle="千分位">
      <calculatedColumnFormula>SUMIF(業務員,$A2,數量)</calculatedColumnFormula>
    </tableColumn>
    <tableColumn id="4" name="售價" dataDxfId="7" dataCellStyle="千分位">
      <calculatedColumnFormula>SUMIF(業務員,$A2,售價)</calculatedColumnFormula>
    </tableColumn>
    <tableColumn id="5" name="總金額" dataDxfId="6" dataCellStyle="千分位">
      <calculatedColumnFormula>SUMIF(業務員,$A2,交易金額)</calculatedColumnFormula>
    </tableColumn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id="3" name="表格3" displayName="表格3" ref="A1:E12" totalsRowShown="0">
  <autoFilter ref="A1:E12"/>
  <tableColumns count="5">
    <tableColumn id="1" name="地區" dataDxfId="14" dataCellStyle="一般 4"/>
    <tableColumn id="2" name="筆數">
      <calculatedColumnFormula>COUNTIF(地區,$A2)&amp;"筆"</calculatedColumnFormula>
    </tableColumn>
    <tableColumn id="3" name="數量" dataDxfId="13" dataCellStyle="千分位">
      <calculatedColumnFormula>SUMIF(地區,$A2,數量)</calculatedColumnFormula>
    </tableColumn>
    <tableColumn id="4" name="售價" dataDxfId="4" dataCellStyle="千分位">
      <calculatedColumnFormula>SUMIF(地區,$A2,售價)</calculatedColumnFormula>
    </tableColumn>
    <tableColumn id="5" name="總金額" dataDxfId="3" dataCellStyle="千分位">
      <calculatedColumnFormula>SUMIF(地區,$A2,交易金額)</calculatedColumnFormula>
    </tableColumn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id="4" name="表格4" displayName="表格4" ref="A1:E7" totalsRowShown="0">
  <autoFilter ref="A1:E7"/>
  <tableColumns count="5">
    <tableColumn id="1" name="品名" dataDxfId="12" dataCellStyle="一般 4"/>
    <tableColumn id="2" name="筆數">
      <calculatedColumnFormula>COUNTIF(品名,$A2)&amp;"筆"</calculatedColumnFormula>
    </tableColumn>
    <tableColumn id="3" name="數量" dataDxfId="11" dataCellStyle="千分位">
      <calculatedColumnFormula>SUMIF(品名,$A2,數量)</calculatedColumnFormula>
    </tableColumn>
    <tableColumn id="4" name="售價" dataDxfId="2" dataCellStyle="千分位">
      <calculatedColumnFormula>SUMIF(品名,$A2,售價)</calculatedColumnFormula>
    </tableColumn>
    <tableColumn id="5" name="總金額" dataDxfId="1" dataCellStyle="千分位">
      <calculatedColumnFormula>SUMIF(品名,$A2,交易金額)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D1" workbookViewId="0">
      <selection activeCell="M2" sqref="M2"/>
    </sheetView>
  </sheetViews>
  <sheetFormatPr defaultRowHeight="15.75"/>
  <cols>
    <col min="1" max="1" width="10.5" style="14" bestFit="1" customWidth="1"/>
    <col min="2" max="2" width="7.75" style="14" bestFit="1" customWidth="1"/>
    <col min="3" max="3" width="27.5" style="14" bestFit="1" customWidth="1"/>
    <col min="4" max="4" width="7.75" style="14" bestFit="1" customWidth="1"/>
    <col min="5" max="5" width="5.75" style="14" bestFit="1" customWidth="1"/>
    <col min="6" max="6" width="11.875" style="14" bestFit="1" customWidth="1"/>
    <col min="7" max="8" width="10.25" style="16" bestFit="1" customWidth="1"/>
    <col min="9" max="9" width="9.625" style="17" bestFit="1" customWidth="1"/>
    <col min="10" max="10" width="8.5" style="17" bestFit="1" customWidth="1"/>
    <col min="11" max="11" width="13.875" style="17" bestFit="1" customWidth="1"/>
    <col min="12" max="12" width="8.5" style="17" bestFit="1" customWidth="1"/>
    <col min="13" max="13" width="13.875" style="17" bestFit="1" customWidth="1"/>
    <col min="14" max="16384" width="9" style="14"/>
  </cols>
  <sheetData>
    <row r="1" spans="1:13">
      <c r="A1" s="18" t="s">
        <v>132</v>
      </c>
      <c r="B1" s="19" t="s">
        <v>131</v>
      </c>
      <c r="C1" s="18" t="s">
        <v>130</v>
      </c>
      <c r="D1" s="18" t="s">
        <v>129</v>
      </c>
      <c r="E1" s="18" t="s">
        <v>128</v>
      </c>
      <c r="F1" s="18" t="s">
        <v>125</v>
      </c>
      <c r="G1" s="20" t="s">
        <v>127</v>
      </c>
      <c r="H1" s="20" t="s">
        <v>126</v>
      </c>
      <c r="I1" s="21" t="s">
        <v>124</v>
      </c>
      <c r="J1" s="21" t="s">
        <v>123</v>
      </c>
      <c r="K1" s="21" t="s">
        <v>122</v>
      </c>
      <c r="L1" s="21" t="s">
        <v>121</v>
      </c>
      <c r="M1" s="21" t="s">
        <v>120</v>
      </c>
    </row>
    <row r="2" spans="1:13">
      <c r="A2" s="14" t="str">
        <f>IF(B2="","",TEXT(G2,"MMDD-")&amp;B2)</f>
        <v>0112-034</v>
      </c>
      <c r="B2" s="15" t="s">
        <v>119</v>
      </c>
      <c r="C2" s="14" t="s">
        <v>118</v>
      </c>
      <c r="D2" s="14" t="s">
        <v>91</v>
      </c>
      <c r="E2" s="14" t="s">
        <v>36</v>
      </c>
      <c r="F2" s="14" t="s">
        <v>49</v>
      </c>
      <c r="G2" s="16">
        <v>39094</v>
      </c>
      <c r="H2" s="16">
        <v>39102</v>
      </c>
      <c r="I2" s="17">
        <v>543</v>
      </c>
      <c r="J2" s="17">
        <f>VLOOKUP($F2,產品價格,3,0)</f>
        <v>1150</v>
      </c>
      <c r="K2" s="17">
        <f>$I2*J2</f>
        <v>624450</v>
      </c>
      <c r="L2" s="17">
        <f>VLOOKUP($F2,產品價格,2,0)</f>
        <v>1500</v>
      </c>
      <c r="M2" s="17">
        <f>$I2*L2</f>
        <v>814500</v>
      </c>
    </row>
    <row r="3" spans="1:13">
      <c r="A3" s="14" t="str">
        <f t="shared" ref="A3:A51" si="0">IF(B3="","",TEXT(G3,"MMDD-")&amp;B3)</f>
        <v>0117-021</v>
      </c>
      <c r="B3" s="15" t="s">
        <v>117</v>
      </c>
      <c r="C3" s="14" t="s">
        <v>96</v>
      </c>
      <c r="D3" s="14" t="s">
        <v>64</v>
      </c>
      <c r="E3" s="14" t="s">
        <v>116</v>
      </c>
      <c r="F3" s="14" t="s">
        <v>24</v>
      </c>
      <c r="G3" s="16">
        <v>39099</v>
      </c>
      <c r="H3" s="16">
        <v>39105</v>
      </c>
      <c r="I3" s="17">
        <v>670</v>
      </c>
      <c r="J3" s="17">
        <f>VLOOKUP($F3,產品價格,3,0)</f>
        <v>650</v>
      </c>
      <c r="K3" s="17">
        <f t="shared" ref="K3:K51" si="1">$I3*J3</f>
        <v>435500</v>
      </c>
      <c r="L3" s="17">
        <f>VLOOKUP($F3,產品價格,2,0)</f>
        <v>723</v>
      </c>
      <c r="M3" s="17">
        <f t="shared" ref="M3:M51" si="2">$I3*L3</f>
        <v>484410</v>
      </c>
    </row>
    <row r="4" spans="1:13">
      <c r="A4" s="14" t="str">
        <f t="shared" si="0"/>
        <v>0122-078</v>
      </c>
      <c r="B4" s="15" t="s">
        <v>115</v>
      </c>
      <c r="C4" s="14" t="s">
        <v>114</v>
      </c>
      <c r="D4" s="14" t="s">
        <v>33</v>
      </c>
      <c r="E4" s="14" t="s">
        <v>36</v>
      </c>
      <c r="F4" s="14" t="s">
        <v>9</v>
      </c>
      <c r="G4" s="16">
        <v>39104</v>
      </c>
      <c r="H4" s="16">
        <v>39107</v>
      </c>
      <c r="I4" s="17">
        <v>264</v>
      </c>
      <c r="J4" s="17">
        <f>VLOOKUP($F4,產品價格,3,0)</f>
        <v>3250</v>
      </c>
      <c r="K4" s="17">
        <f t="shared" si="1"/>
        <v>858000</v>
      </c>
      <c r="L4" s="17">
        <f>VLOOKUP($F4,產品價格,2,0)</f>
        <v>3715</v>
      </c>
      <c r="M4" s="17">
        <f t="shared" si="2"/>
        <v>980760</v>
      </c>
    </row>
    <row r="5" spans="1:13">
      <c r="A5" s="14" t="str">
        <f t="shared" si="0"/>
        <v>0122-107</v>
      </c>
      <c r="B5" s="15" t="s">
        <v>113</v>
      </c>
      <c r="C5" s="14" t="s">
        <v>108</v>
      </c>
      <c r="D5" s="14" t="s">
        <v>30</v>
      </c>
      <c r="E5" s="14" t="s">
        <v>15</v>
      </c>
      <c r="F5" s="14" t="s">
        <v>24</v>
      </c>
      <c r="G5" s="16">
        <v>39104</v>
      </c>
      <c r="H5" s="16">
        <v>39112</v>
      </c>
      <c r="I5" s="17">
        <v>4580</v>
      </c>
      <c r="J5" s="17">
        <f>VLOOKUP($F5,產品價格,3,0)</f>
        <v>650</v>
      </c>
      <c r="K5" s="17">
        <f t="shared" si="1"/>
        <v>2977000</v>
      </c>
      <c r="L5" s="17">
        <f>VLOOKUP($F5,產品價格,2,0)</f>
        <v>723</v>
      </c>
      <c r="M5" s="17">
        <f t="shared" si="2"/>
        <v>3311340</v>
      </c>
    </row>
    <row r="6" spans="1:13">
      <c r="A6" s="14" t="str">
        <f t="shared" si="0"/>
        <v>0215-029</v>
      </c>
      <c r="B6" s="15" t="s">
        <v>112</v>
      </c>
      <c r="C6" s="14" t="s">
        <v>106</v>
      </c>
      <c r="D6" s="14" t="s">
        <v>11</v>
      </c>
      <c r="E6" s="14" t="s">
        <v>20</v>
      </c>
      <c r="F6" s="14" t="s">
        <v>49</v>
      </c>
      <c r="G6" s="16">
        <v>39128</v>
      </c>
      <c r="H6" s="16">
        <v>39131</v>
      </c>
      <c r="I6" s="17">
        <v>77</v>
      </c>
      <c r="J6" s="17">
        <f>VLOOKUP($F6,產品價格,3,0)</f>
        <v>1150</v>
      </c>
      <c r="K6" s="17">
        <f t="shared" si="1"/>
        <v>88550</v>
      </c>
      <c r="L6" s="17">
        <f>VLOOKUP($F6,產品價格,2,0)</f>
        <v>1500</v>
      </c>
      <c r="M6" s="17">
        <f t="shared" si="2"/>
        <v>115500</v>
      </c>
    </row>
    <row r="7" spans="1:13">
      <c r="A7" s="14" t="str">
        <f t="shared" si="0"/>
        <v>0220-049</v>
      </c>
      <c r="B7" s="15" t="s">
        <v>111</v>
      </c>
      <c r="C7" s="14" t="s">
        <v>110</v>
      </c>
      <c r="D7" s="14" t="s">
        <v>56</v>
      </c>
      <c r="E7" s="14" t="s">
        <v>15</v>
      </c>
      <c r="F7" s="14" t="s">
        <v>14</v>
      </c>
      <c r="G7" s="16">
        <v>39133</v>
      </c>
      <c r="H7" s="16">
        <v>39138</v>
      </c>
      <c r="I7" s="17">
        <v>148</v>
      </c>
      <c r="J7" s="17">
        <f>VLOOKUP($F7,產品價格,3,0)</f>
        <v>450</v>
      </c>
      <c r="K7" s="17">
        <f t="shared" si="1"/>
        <v>66600</v>
      </c>
      <c r="L7" s="17">
        <f>VLOOKUP($F7,產品價格,2,0)</f>
        <v>670</v>
      </c>
      <c r="M7" s="17">
        <f t="shared" si="2"/>
        <v>99160</v>
      </c>
    </row>
    <row r="8" spans="1:13">
      <c r="A8" s="14" t="str">
        <f t="shared" si="0"/>
        <v>0220-081</v>
      </c>
      <c r="B8" s="15" t="s">
        <v>109</v>
      </c>
      <c r="C8" s="14" t="s">
        <v>108</v>
      </c>
      <c r="D8" s="14" t="s">
        <v>16</v>
      </c>
      <c r="E8" s="14" t="s">
        <v>29</v>
      </c>
      <c r="F8" s="14" t="s">
        <v>49</v>
      </c>
      <c r="G8" s="16">
        <v>39133</v>
      </c>
      <c r="H8" s="16">
        <v>39142</v>
      </c>
      <c r="I8" s="17">
        <v>254</v>
      </c>
      <c r="J8" s="17">
        <f>VLOOKUP($F8,產品價格,3,0)</f>
        <v>1150</v>
      </c>
      <c r="K8" s="17">
        <f t="shared" si="1"/>
        <v>292100</v>
      </c>
      <c r="L8" s="17">
        <f>VLOOKUP($F8,產品價格,2,0)</f>
        <v>1500</v>
      </c>
      <c r="M8" s="17">
        <f t="shared" si="2"/>
        <v>381000</v>
      </c>
    </row>
    <row r="9" spans="1:13">
      <c r="A9" s="14" t="str">
        <f t="shared" si="0"/>
        <v>0222-032</v>
      </c>
      <c r="B9" s="15" t="s">
        <v>107</v>
      </c>
      <c r="C9" s="14" t="s">
        <v>106</v>
      </c>
      <c r="D9" s="14" t="s">
        <v>41</v>
      </c>
      <c r="E9" s="14" t="s">
        <v>36</v>
      </c>
      <c r="F9" s="14" t="s">
        <v>24</v>
      </c>
      <c r="G9" s="16">
        <v>39135</v>
      </c>
      <c r="H9" s="16">
        <v>39146</v>
      </c>
      <c r="I9" s="17">
        <v>120</v>
      </c>
      <c r="J9" s="17">
        <f>VLOOKUP($F9,產品價格,3,0)</f>
        <v>650</v>
      </c>
      <c r="K9" s="17">
        <f t="shared" si="1"/>
        <v>78000</v>
      </c>
      <c r="L9" s="17">
        <f>VLOOKUP($F9,產品價格,2,0)</f>
        <v>723</v>
      </c>
      <c r="M9" s="17">
        <f t="shared" si="2"/>
        <v>86760</v>
      </c>
    </row>
    <row r="10" spans="1:13">
      <c r="A10" s="14" t="str">
        <f t="shared" si="0"/>
        <v>0307-052</v>
      </c>
      <c r="B10" s="15" t="s">
        <v>105</v>
      </c>
      <c r="C10" s="14" t="s">
        <v>104</v>
      </c>
      <c r="D10" s="14" t="s">
        <v>26</v>
      </c>
      <c r="E10" s="14" t="s">
        <v>15</v>
      </c>
      <c r="F10" s="14" t="s">
        <v>19</v>
      </c>
      <c r="G10" s="16">
        <v>39148</v>
      </c>
      <c r="H10" s="16">
        <v>39151</v>
      </c>
      <c r="I10" s="17">
        <v>126</v>
      </c>
      <c r="J10" s="17">
        <f>VLOOKUP($F10,產品價格,3,0)</f>
        <v>950</v>
      </c>
      <c r="K10" s="17">
        <f t="shared" si="1"/>
        <v>119700</v>
      </c>
      <c r="L10" s="17">
        <f>VLOOKUP($F10,產品價格,2,0)</f>
        <v>1200</v>
      </c>
      <c r="M10" s="17">
        <f t="shared" si="2"/>
        <v>151200</v>
      </c>
    </row>
    <row r="11" spans="1:13">
      <c r="A11" s="14" t="str">
        <f t="shared" si="0"/>
        <v>0328-083</v>
      </c>
      <c r="B11" s="15" t="s">
        <v>103</v>
      </c>
      <c r="C11" s="14" t="s">
        <v>102</v>
      </c>
      <c r="D11" s="14" t="s">
        <v>41</v>
      </c>
      <c r="E11" s="14" t="s">
        <v>101</v>
      </c>
      <c r="F11" s="14" t="s">
        <v>24</v>
      </c>
      <c r="G11" s="16">
        <v>39169</v>
      </c>
      <c r="H11" s="16">
        <v>39171</v>
      </c>
      <c r="I11" s="17">
        <v>3224</v>
      </c>
      <c r="J11" s="17">
        <f>VLOOKUP($F11,產品價格,3,0)</f>
        <v>650</v>
      </c>
      <c r="K11" s="17">
        <f t="shared" si="1"/>
        <v>2095600</v>
      </c>
      <c r="L11" s="17">
        <f>VLOOKUP($F11,產品價格,2,0)</f>
        <v>723</v>
      </c>
      <c r="M11" s="17">
        <f t="shared" si="2"/>
        <v>2330952</v>
      </c>
    </row>
    <row r="12" spans="1:13">
      <c r="A12" s="14" t="str">
        <f t="shared" si="0"/>
        <v>0423-005</v>
      </c>
      <c r="B12" s="15" t="s">
        <v>100</v>
      </c>
      <c r="C12" s="14" t="s">
        <v>99</v>
      </c>
      <c r="D12" s="14" t="s">
        <v>26</v>
      </c>
      <c r="E12" s="14" t="s">
        <v>53</v>
      </c>
      <c r="F12" s="14" t="s">
        <v>9</v>
      </c>
      <c r="G12" s="16">
        <v>39195</v>
      </c>
      <c r="H12" s="16">
        <v>39202</v>
      </c>
      <c r="I12" s="17">
        <v>70</v>
      </c>
      <c r="J12" s="17">
        <f>VLOOKUP($F12,產品價格,3,0)</f>
        <v>3250</v>
      </c>
      <c r="K12" s="17">
        <f t="shared" si="1"/>
        <v>227500</v>
      </c>
      <c r="L12" s="17">
        <f>VLOOKUP($F12,產品價格,2,0)</f>
        <v>3715</v>
      </c>
      <c r="M12" s="17">
        <f t="shared" si="2"/>
        <v>260050</v>
      </c>
    </row>
    <row r="13" spans="1:13">
      <c r="A13" s="14" t="str">
        <f t="shared" si="0"/>
        <v>0426-009</v>
      </c>
      <c r="B13" s="15" t="s">
        <v>98</v>
      </c>
      <c r="C13" s="14" t="s">
        <v>96</v>
      </c>
      <c r="D13" s="14" t="s">
        <v>33</v>
      </c>
      <c r="E13" s="14" t="s">
        <v>15</v>
      </c>
      <c r="F13" s="14" t="s">
        <v>78</v>
      </c>
      <c r="G13" s="16">
        <v>39198</v>
      </c>
      <c r="H13" s="16">
        <v>39203</v>
      </c>
      <c r="I13" s="17">
        <v>340</v>
      </c>
      <c r="J13" s="17">
        <f>VLOOKUP($F13,產品價格,3,0)</f>
        <v>6520</v>
      </c>
      <c r="K13" s="17">
        <f t="shared" si="1"/>
        <v>2216800</v>
      </c>
      <c r="L13" s="17">
        <f>VLOOKUP($F13,產品價格,2,0)</f>
        <v>8500</v>
      </c>
      <c r="M13" s="17">
        <f t="shared" si="2"/>
        <v>2890000</v>
      </c>
    </row>
    <row r="14" spans="1:13">
      <c r="A14" s="14" t="str">
        <f t="shared" si="0"/>
        <v>0428-051</v>
      </c>
      <c r="B14" s="15" t="s">
        <v>97</v>
      </c>
      <c r="C14" s="14" t="s">
        <v>96</v>
      </c>
      <c r="D14" s="14" t="s">
        <v>30</v>
      </c>
      <c r="E14" s="14" t="s">
        <v>20</v>
      </c>
      <c r="F14" s="14" t="s">
        <v>14</v>
      </c>
      <c r="G14" s="16">
        <v>39200</v>
      </c>
      <c r="H14" s="16">
        <v>39203</v>
      </c>
      <c r="I14" s="17">
        <v>1285</v>
      </c>
      <c r="J14" s="17">
        <f>VLOOKUP($F14,產品價格,3,0)</f>
        <v>450</v>
      </c>
      <c r="K14" s="17">
        <f t="shared" si="1"/>
        <v>578250</v>
      </c>
      <c r="L14" s="17">
        <f>VLOOKUP($F14,產品價格,2,0)</f>
        <v>670</v>
      </c>
      <c r="M14" s="17">
        <f t="shared" si="2"/>
        <v>860950</v>
      </c>
    </row>
    <row r="15" spans="1:13">
      <c r="A15" s="14" t="str">
        <f t="shared" si="0"/>
        <v>0501-053</v>
      </c>
      <c r="B15" s="15" t="s">
        <v>95</v>
      </c>
      <c r="C15" s="14" t="s">
        <v>93</v>
      </c>
      <c r="D15" s="14" t="s">
        <v>11</v>
      </c>
      <c r="E15" s="14" t="s">
        <v>29</v>
      </c>
      <c r="F15" s="14" t="s">
        <v>9</v>
      </c>
      <c r="G15" s="16">
        <v>39203</v>
      </c>
      <c r="H15" s="16">
        <v>39212</v>
      </c>
      <c r="I15" s="17">
        <v>652</v>
      </c>
      <c r="J15" s="17">
        <f>VLOOKUP($F15,產品價格,3,0)</f>
        <v>3250</v>
      </c>
      <c r="K15" s="17">
        <f t="shared" si="1"/>
        <v>2119000</v>
      </c>
      <c r="L15" s="17">
        <f>VLOOKUP($F15,產品價格,2,0)</f>
        <v>3715</v>
      </c>
      <c r="M15" s="17">
        <f t="shared" si="2"/>
        <v>2422180</v>
      </c>
    </row>
    <row r="16" spans="1:13">
      <c r="A16" s="14" t="str">
        <f t="shared" si="0"/>
        <v>0508-082</v>
      </c>
      <c r="B16" s="15" t="s">
        <v>94</v>
      </c>
      <c r="C16" s="14" t="s">
        <v>93</v>
      </c>
      <c r="D16" s="14" t="s">
        <v>56</v>
      </c>
      <c r="E16" s="14" t="s">
        <v>29</v>
      </c>
      <c r="F16" s="14" t="s">
        <v>24</v>
      </c>
      <c r="G16" s="16">
        <v>39210</v>
      </c>
      <c r="H16" s="16">
        <v>39222</v>
      </c>
      <c r="I16" s="17">
        <v>124</v>
      </c>
      <c r="J16" s="17">
        <f>VLOOKUP($F16,產品價格,3,0)</f>
        <v>650</v>
      </c>
      <c r="K16" s="17">
        <f t="shared" si="1"/>
        <v>80600</v>
      </c>
      <c r="L16" s="17">
        <f>VLOOKUP($F16,產品價格,2,0)</f>
        <v>723</v>
      </c>
      <c r="M16" s="17">
        <f t="shared" si="2"/>
        <v>89652</v>
      </c>
    </row>
    <row r="17" spans="1:13">
      <c r="A17" s="14" t="str">
        <f t="shared" si="0"/>
        <v>0510-033</v>
      </c>
      <c r="B17" s="15" t="s">
        <v>92</v>
      </c>
      <c r="C17" s="14" t="s">
        <v>74</v>
      </c>
      <c r="D17" s="14" t="s">
        <v>91</v>
      </c>
      <c r="E17" s="14" t="s">
        <v>20</v>
      </c>
      <c r="F17" s="14" t="s">
        <v>24</v>
      </c>
      <c r="G17" s="16">
        <v>39212</v>
      </c>
      <c r="H17" s="16">
        <v>39236</v>
      </c>
      <c r="I17" s="17">
        <v>251</v>
      </c>
      <c r="J17" s="17">
        <f>VLOOKUP($F17,產品價格,3,0)</f>
        <v>650</v>
      </c>
      <c r="K17" s="17">
        <f t="shared" si="1"/>
        <v>163150</v>
      </c>
      <c r="L17" s="17">
        <f>VLOOKUP($F17,產品價格,2,0)</f>
        <v>723</v>
      </c>
      <c r="M17" s="17">
        <f t="shared" si="2"/>
        <v>181473</v>
      </c>
    </row>
    <row r="18" spans="1:13">
      <c r="A18" s="14" t="str">
        <f t="shared" si="0"/>
        <v>0511-084</v>
      </c>
      <c r="B18" s="15" t="s">
        <v>90</v>
      </c>
      <c r="C18" s="14" t="s">
        <v>89</v>
      </c>
      <c r="D18" s="14" t="s">
        <v>64</v>
      </c>
      <c r="E18" s="14" t="s">
        <v>86</v>
      </c>
      <c r="F18" s="14" t="s">
        <v>19</v>
      </c>
      <c r="G18" s="16">
        <v>39213</v>
      </c>
      <c r="H18" s="16">
        <v>39227</v>
      </c>
      <c r="I18" s="17">
        <v>198</v>
      </c>
      <c r="J18" s="17">
        <f>VLOOKUP($F18,產品價格,3,0)</f>
        <v>950</v>
      </c>
      <c r="K18" s="17">
        <f t="shared" si="1"/>
        <v>188100</v>
      </c>
      <c r="L18" s="17">
        <f>VLOOKUP($F18,產品價格,2,0)</f>
        <v>1200</v>
      </c>
      <c r="M18" s="17">
        <f t="shared" si="2"/>
        <v>237600</v>
      </c>
    </row>
    <row r="19" spans="1:13">
      <c r="A19" s="14" t="str">
        <f t="shared" si="0"/>
        <v>0515-056</v>
      </c>
      <c r="B19" s="15" t="s">
        <v>88</v>
      </c>
      <c r="C19" s="14" t="s">
        <v>87</v>
      </c>
      <c r="D19" s="14" t="s">
        <v>33</v>
      </c>
      <c r="E19" s="14" t="s">
        <v>86</v>
      </c>
      <c r="F19" s="14" t="s">
        <v>14</v>
      </c>
      <c r="G19" s="16">
        <v>39217</v>
      </c>
      <c r="H19" s="16">
        <v>39235</v>
      </c>
      <c r="I19" s="17">
        <v>114</v>
      </c>
      <c r="J19" s="17">
        <f>VLOOKUP($F19,產品價格,3,0)</f>
        <v>450</v>
      </c>
      <c r="K19" s="17">
        <f t="shared" si="1"/>
        <v>51300</v>
      </c>
      <c r="L19" s="17">
        <f>VLOOKUP($F19,產品價格,2,0)</f>
        <v>670</v>
      </c>
      <c r="M19" s="17">
        <f t="shared" si="2"/>
        <v>76380</v>
      </c>
    </row>
    <row r="20" spans="1:13">
      <c r="A20" s="14" t="str">
        <f t="shared" si="0"/>
        <v>0525-086</v>
      </c>
      <c r="B20" s="15" t="s">
        <v>85</v>
      </c>
      <c r="C20" s="14" t="s">
        <v>84</v>
      </c>
      <c r="D20" s="14" t="s">
        <v>30</v>
      </c>
      <c r="E20" s="14" t="s">
        <v>83</v>
      </c>
      <c r="F20" s="14" t="s">
        <v>24</v>
      </c>
      <c r="G20" s="16">
        <v>39227</v>
      </c>
      <c r="H20" s="16">
        <v>39232</v>
      </c>
      <c r="I20" s="17">
        <v>1225</v>
      </c>
      <c r="J20" s="17">
        <f>VLOOKUP($F20,產品價格,3,0)</f>
        <v>650</v>
      </c>
      <c r="K20" s="17">
        <f t="shared" si="1"/>
        <v>796250</v>
      </c>
      <c r="L20" s="17">
        <f>VLOOKUP($F20,產品價格,2,0)</f>
        <v>723</v>
      </c>
      <c r="M20" s="17">
        <f t="shared" si="2"/>
        <v>885675</v>
      </c>
    </row>
    <row r="21" spans="1:13">
      <c r="A21" s="14" t="str">
        <f t="shared" si="0"/>
        <v>0609-039</v>
      </c>
      <c r="B21" s="15" t="s">
        <v>82</v>
      </c>
      <c r="C21" s="14" t="s">
        <v>81</v>
      </c>
      <c r="D21" s="14" t="s">
        <v>11</v>
      </c>
      <c r="E21" s="14" t="s">
        <v>20</v>
      </c>
      <c r="F21" s="14" t="s">
        <v>49</v>
      </c>
      <c r="G21" s="16">
        <v>39242</v>
      </c>
      <c r="H21" s="16">
        <v>39237</v>
      </c>
      <c r="I21" s="17">
        <v>80</v>
      </c>
      <c r="J21" s="17">
        <f>VLOOKUP($F21,產品價格,3,0)</f>
        <v>1150</v>
      </c>
      <c r="K21" s="17">
        <f t="shared" si="1"/>
        <v>92000</v>
      </c>
      <c r="L21" s="17">
        <f>VLOOKUP($F21,產品價格,2,0)</f>
        <v>1500</v>
      </c>
      <c r="M21" s="17">
        <f t="shared" si="2"/>
        <v>120000</v>
      </c>
    </row>
    <row r="22" spans="1:13">
      <c r="A22" s="14" t="str">
        <f t="shared" si="0"/>
        <v>0614-059</v>
      </c>
      <c r="B22" s="15" t="s">
        <v>80</v>
      </c>
      <c r="C22" s="14" t="s">
        <v>44</v>
      </c>
      <c r="D22" s="14" t="s">
        <v>56</v>
      </c>
      <c r="E22" s="14" t="s">
        <v>10</v>
      </c>
      <c r="F22" s="14" t="s">
        <v>24</v>
      </c>
      <c r="G22" s="16">
        <v>39247</v>
      </c>
      <c r="H22" s="16">
        <v>39251</v>
      </c>
      <c r="I22" s="17">
        <v>326</v>
      </c>
      <c r="J22" s="17">
        <f>VLOOKUP($F22,產品價格,3,0)</f>
        <v>650</v>
      </c>
      <c r="K22" s="17">
        <f t="shared" si="1"/>
        <v>211900</v>
      </c>
      <c r="L22" s="17">
        <f>VLOOKUP($F22,產品價格,2,0)</f>
        <v>723</v>
      </c>
      <c r="M22" s="17">
        <f t="shared" si="2"/>
        <v>235698</v>
      </c>
    </row>
    <row r="23" spans="1:13">
      <c r="A23" s="14" t="str">
        <f t="shared" si="0"/>
        <v>0624-017</v>
      </c>
      <c r="B23" s="15" t="s">
        <v>79</v>
      </c>
      <c r="C23" s="14" t="s">
        <v>58</v>
      </c>
      <c r="D23" s="14" t="s">
        <v>54</v>
      </c>
      <c r="E23" s="14" t="s">
        <v>53</v>
      </c>
      <c r="F23" s="14" t="s">
        <v>78</v>
      </c>
      <c r="G23" s="16">
        <v>39257</v>
      </c>
      <c r="H23" s="16">
        <v>39265</v>
      </c>
      <c r="I23" s="17">
        <v>896</v>
      </c>
      <c r="J23" s="17">
        <f>VLOOKUP($F23,產品價格,3,0)</f>
        <v>6520</v>
      </c>
      <c r="K23" s="17">
        <f t="shared" si="1"/>
        <v>5841920</v>
      </c>
      <c r="L23" s="17">
        <f>VLOOKUP($F23,產品價格,2,0)</f>
        <v>8500</v>
      </c>
      <c r="M23" s="17">
        <f t="shared" si="2"/>
        <v>7616000</v>
      </c>
    </row>
    <row r="24" spans="1:13">
      <c r="A24" s="14" t="str">
        <f t="shared" si="0"/>
        <v>0624-089</v>
      </c>
      <c r="B24" s="15" t="s">
        <v>77</v>
      </c>
      <c r="C24" s="14" t="s">
        <v>76</v>
      </c>
      <c r="D24" s="14" t="s">
        <v>16</v>
      </c>
      <c r="E24" s="14" t="s">
        <v>25</v>
      </c>
      <c r="F24" s="14" t="s">
        <v>14</v>
      </c>
      <c r="G24" s="16">
        <v>39257</v>
      </c>
      <c r="H24" s="16">
        <v>39273</v>
      </c>
      <c r="I24" s="17">
        <v>125</v>
      </c>
      <c r="J24" s="17">
        <f>VLOOKUP($F24,產品價格,3,0)</f>
        <v>450</v>
      </c>
      <c r="K24" s="17">
        <f t="shared" si="1"/>
        <v>56250</v>
      </c>
      <c r="L24" s="17">
        <f>VLOOKUP($F24,產品價格,2,0)</f>
        <v>670</v>
      </c>
      <c r="M24" s="17">
        <f t="shared" si="2"/>
        <v>83750</v>
      </c>
    </row>
    <row r="25" spans="1:13">
      <c r="A25" s="14" t="str">
        <f t="shared" si="0"/>
        <v>0629-060</v>
      </c>
      <c r="B25" s="15" t="s">
        <v>75</v>
      </c>
      <c r="C25" s="14" t="s">
        <v>74</v>
      </c>
      <c r="D25" s="14" t="s">
        <v>41</v>
      </c>
      <c r="E25" s="14" t="s">
        <v>20</v>
      </c>
      <c r="F25" s="14" t="s">
        <v>24</v>
      </c>
      <c r="G25" s="16">
        <v>39262</v>
      </c>
      <c r="H25" s="16">
        <v>39266</v>
      </c>
      <c r="I25" s="17">
        <v>4986</v>
      </c>
      <c r="J25" s="17">
        <f>VLOOKUP($F25,產品價格,3,0)</f>
        <v>650</v>
      </c>
      <c r="K25" s="17">
        <f t="shared" si="1"/>
        <v>3240900</v>
      </c>
      <c r="L25" s="17">
        <f>VLOOKUP($F25,產品價格,2,0)</f>
        <v>723</v>
      </c>
      <c r="M25" s="17">
        <f t="shared" si="2"/>
        <v>3604878</v>
      </c>
    </row>
    <row r="26" spans="1:13">
      <c r="A26" s="14" t="str">
        <f t="shared" si="0"/>
        <v>0709-091</v>
      </c>
      <c r="B26" s="15" t="s">
        <v>73</v>
      </c>
      <c r="C26" s="14" t="s">
        <v>71</v>
      </c>
      <c r="D26" s="14" t="s">
        <v>30</v>
      </c>
      <c r="E26" s="14" t="s">
        <v>15</v>
      </c>
      <c r="F26" s="14" t="s">
        <v>9</v>
      </c>
      <c r="G26" s="16">
        <v>39272</v>
      </c>
      <c r="H26" s="16">
        <v>39278</v>
      </c>
      <c r="I26" s="17">
        <v>564</v>
      </c>
      <c r="J26" s="17">
        <f>VLOOKUP($F26,產品價格,3,0)</f>
        <v>3250</v>
      </c>
      <c r="K26" s="17">
        <f t="shared" si="1"/>
        <v>1833000</v>
      </c>
      <c r="L26" s="17">
        <f>VLOOKUP($F26,產品價格,2,0)</f>
        <v>3715</v>
      </c>
      <c r="M26" s="17">
        <f t="shared" si="2"/>
        <v>2095260</v>
      </c>
    </row>
    <row r="27" spans="1:13">
      <c r="A27" s="14" t="str">
        <f t="shared" si="0"/>
        <v>0728-014</v>
      </c>
      <c r="B27" s="15" t="s">
        <v>72</v>
      </c>
      <c r="C27" s="14" t="s">
        <v>71</v>
      </c>
      <c r="D27" s="14" t="s">
        <v>11</v>
      </c>
      <c r="E27" s="14" t="s">
        <v>15</v>
      </c>
      <c r="F27" s="14" t="s">
        <v>19</v>
      </c>
      <c r="G27" s="16">
        <v>39291</v>
      </c>
      <c r="H27" s="16">
        <v>39293</v>
      </c>
      <c r="I27" s="17">
        <v>486</v>
      </c>
      <c r="J27" s="17">
        <f>VLOOKUP($F27,產品價格,3,0)</f>
        <v>950</v>
      </c>
      <c r="K27" s="17">
        <f t="shared" si="1"/>
        <v>461700</v>
      </c>
      <c r="L27" s="17">
        <f>VLOOKUP($F27,產品價格,2,0)</f>
        <v>1200</v>
      </c>
      <c r="M27" s="17">
        <f t="shared" si="2"/>
        <v>583200</v>
      </c>
    </row>
    <row r="28" spans="1:13">
      <c r="A28" s="14" t="str">
        <f t="shared" si="0"/>
        <v>0802-064</v>
      </c>
      <c r="B28" s="15" t="s">
        <v>47</v>
      </c>
      <c r="C28" s="14" t="s">
        <v>69</v>
      </c>
      <c r="D28" s="14" t="s">
        <v>56</v>
      </c>
      <c r="E28" s="14" t="s">
        <v>29</v>
      </c>
      <c r="F28" s="14" t="s">
        <v>24</v>
      </c>
      <c r="G28" s="16">
        <v>39296</v>
      </c>
      <c r="H28" s="16">
        <v>39302</v>
      </c>
      <c r="I28" s="17">
        <v>1488</v>
      </c>
      <c r="J28" s="17">
        <f>VLOOKUP($F28,產品價格,3,0)</f>
        <v>650</v>
      </c>
      <c r="K28" s="17">
        <f t="shared" si="1"/>
        <v>967200</v>
      </c>
      <c r="L28" s="17">
        <f>VLOOKUP($F28,產品價格,2,0)</f>
        <v>723</v>
      </c>
      <c r="M28" s="17">
        <f t="shared" si="2"/>
        <v>1075824</v>
      </c>
    </row>
    <row r="29" spans="1:13">
      <c r="A29" s="14" t="str">
        <f t="shared" si="0"/>
        <v>0804-038</v>
      </c>
      <c r="B29" s="15" t="s">
        <v>70</v>
      </c>
      <c r="C29" s="14" t="s">
        <v>69</v>
      </c>
      <c r="D29" s="14" t="s">
        <v>16</v>
      </c>
      <c r="E29" s="14" t="s">
        <v>25</v>
      </c>
      <c r="F29" s="14" t="s">
        <v>14</v>
      </c>
      <c r="G29" s="16">
        <v>39298</v>
      </c>
      <c r="H29" s="16">
        <v>39306</v>
      </c>
      <c r="I29" s="17">
        <v>9645</v>
      </c>
      <c r="J29" s="17">
        <f>VLOOKUP($F29,產品價格,3,0)</f>
        <v>450</v>
      </c>
      <c r="K29" s="17">
        <f t="shared" si="1"/>
        <v>4340250</v>
      </c>
      <c r="L29" s="17">
        <f>VLOOKUP($F29,產品價格,2,0)</f>
        <v>670</v>
      </c>
      <c r="M29" s="17">
        <f t="shared" si="2"/>
        <v>6462150</v>
      </c>
    </row>
    <row r="30" spans="1:13">
      <c r="A30" s="14" t="str">
        <f t="shared" si="0"/>
        <v>0809-031</v>
      </c>
      <c r="B30" s="15" t="s">
        <v>68</v>
      </c>
      <c r="C30" s="14" t="s">
        <v>67</v>
      </c>
      <c r="D30" s="14" t="s">
        <v>41</v>
      </c>
      <c r="E30" s="14" t="s">
        <v>53</v>
      </c>
      <c r="F30" s="14" t="s">
        <v>24</v>
      </c>
      <c r="G30" s="16">
        <v>39303</v>
      </c>
      <c r="H30" s="16">
        <v>39309</v>
      </c>
      <c r="I30" s="17">
        <v>484</v>
      </c>
      <c r="J30" s="17">
        <f>VLOOKUP($F30,產品價格,3,0)</f>
        <v>650</v>
      </c>
      <c r="K30" s="17">
        <f t="shared" si="1"/>
        <v>314600</v>
      </c>
      <c r="L30" s="17">
        <f>VLOOKUP($F30,產品價格,2,0)</f>
        <v>723</v>
      </c>
      <c r="M30" s="17">
        <f t="shared" si="2"/>
        <v>349932</v>
      </c>
    </row>
    <row r="31" spans="1:13">
      <c r="A31" s="14" t="str">
        <f t="shared" si="0"/>
        <v>0809-063</v>
      </c>
      <c r="B31" s="15" t="s">
        <v>66</v>
      </c>
      <c r="C31" s="14" t="s">
        <v>17</v>
      </c>
      <c r="D31" s="14" t="s">
        <v>26</v>
      </c>
      <c r="E31" s="14" t="s">
        <v>29</v>
      </c>
      <c r="F31" s="14" t="s">
        <v>24</v>
      </c>
      <c r="G31" s="16">
        <v>39303</v>
      </c>
      <c r="H31" s="16">
        <v>39330</v>
      </c>
      <c r="I31" s="17">
        <v>44</v>
      </c>
      <c r="J31" s="17">
        <f>VLOOKUP($F31,產品價格,3,0)</f>
        <v>650</v>
      </c>
      <c r="K31" s="17">
        <f t="shared" si="1"/>
        <v>28600</v>
      </c>
      <c r="L31" s="17">
        <f>VLOOKUP($F31,產品價格,2,0)</f>
        <v>723</v>
      </c>
      <c r="M31" s="17">
        <f t="shared" si="2"/>
        <v>31812</v>
      </c>
    </row>
    <row r="32" spans="1:13">
      <c r="A32" s="14" t="str">
        <f t="shared" si="0"/>
        <v>0812-093</v>
      </c>
      <c r="B32" s="15" t="s">
        <v>65</v>
      </c>
      <c r="C32" s="14" t="s">
        <v>12</v>
      </c>
      <c r="D32" s="14" t="s">
        <v>64</v>
      </c>
      <c r="E32" s="14" t="s">
        <v>29</v>
      </c>
      <c r="F32" s="14" t="s">
        <v>19</v>
      </c>
      <c r="G32" s="16">
        <v>39306</v>
      </c>
      <c r="H32" s="16">
        <v>39337</v>
      </c>
      <c r="I32" s="17">
        <v>8435</v>
      </c>
      <c r="J32" s="17">
        <f>VLOOKUP($F32,產品價格,3,0)</f>
        <v>950</v>
      </c>
      <c r="K32" s="17">
        <f t="shared" si="1"/>
        <v>8013250</v>
      </c>
      <c r="L32" s="17">
        <f>VLOOKUP($F32,產品價格,2,0)</f>
        <v>1200</v>
      </c>
      <c r="M32" s="17">
        <f t="shared" si="2"/>
        <v>10122000</v>
      </c>
    </row>
    <row r="33" spans="1:13">
      <c r="A33" s="14" t="str">
        <f t="shared" si="0"/>
        <v>0819-068</v>
      </c>
      <c r="B33" s="15" t="s">
        <v>63</v>
      </c>
      <c r="C33" s="14" t="s">
        <v>62</v>
      </c>
      <c r="D33" s="14" t="s">
        <v>33</v>
      </c>
      <c r="E33" s="14" t="s">
        <v>15</v>
      </c>
      <c r="F33" s="14" t="s">
        <v>24</v>
      </c>
      <c r="G33" s="16">
        <v>39313</v>
      </c>
      <c r="H33" s="16">
        <v>39324</v>
      </c>
      <c r="I33" s="17">
        <v>915</v>
      </c>
      <c r="J33" s="17">
        <f>VLOOKUP($F33,產品價格,3,0)</f>
        <v>650</v>
      </c>
      <c r="K33" s="17">
        <f t="shared" si="1"/>
        <v>594750</v>
      </c>
      <c r="L33" s="17">
        <f>VLOOKUP($F33,產品價格,2,0)</f>
        <v>723</v>
      </c>
      <c r="M33" s="17">
        <f t="shared" si="2"/>
        <v>661545</v>
      </c>
    </row>
    <row r="34" spans="1:13">
      <c r="A34" s="14" t="str">
        <f t="shared" si="0"/>
        <v>0819-094</v>
      </c>
      <c r="B34" s="15" t="s">
        <v>61</v>
      </c>
      <c r="C34" s="14" t="s">
        <v>60</v>
      </c>
      <c r="D34" s="14" t="s">
        <v>30</v>
      </c>
      <c r="E34" s="14" t="s">
        <v>10</v>
      </c>
      <c r="F34" s="14" t="s">
        <v>19</v>
      </c>
      <c r="G34" s="16">
        <v>39313</v>
      </c>
      <c r="H34" s="16">
        <v>39347</v>
      </c>
      <c r="I34" s="17">
        <v>1893</v>
      </c>
      <c r="J34" s="17">
        <f>VLOOKUP($F34,產品價格,3,0)</f>
        <v>950</v>
      </c>
      <c r="K34" s="17">
        <f t="shared" si="1"/>
        <v>1798350</v>
      </c>
      <c r="L34" s="17">
        <f>VLOOKUP($F34,產品價格,2,0)</f>
        <v>1200</v>
      </c>
      <c r="M34" s="17">
        <f t="shared" si="2"/>
        <v>2271600</v>
      </c>
    </row>
    <row r="35" spans="1:13">
      <c r="A35" s="14" t="str">
        <f t="shared" si="0"/>
        <v>0824-096</v>
      </c>
      <c r="B35" s="15" t="s">
        <v>59</v>
      </c>
      <c r="C35" s="14" t="s">
        <v>58</v>
      </c>
      <c r="D35" s="14" t="s">
        <v>11</v>
      </c>
      <c r="E35" s="14" t="s">
        <v>36</v>
      </c>
      <c r="F35" s="14" t="s">
        <v>14</v>
      </c>
      <c r="G35" s="16">
        <v>39318</v>
      </c>
      <c r="H35" s="16">
        <v>39350</v>
      </c>
      <c r="I35" s="17">
        <v>9448</v>
      </c>
      <c r="J35" s="17">
        <f>VLOOKUP($F35,產品價格,3,0)</f>
        <v>450</v>
      </c>
      <c r="K35" s="17">
        <f t="shared" si="1"/>
        <v>4251600</v>
      </c>
      <c r="L35" s="17">
        <f>VLOOKUP($F35,產品價格,2,0)</f>
        <v>670</v>
      </c>
      <c r="M35" s="17">
        <f t="shared" si="2"/>
        <v>6330160</v>
      </c>
    </row>
    <row r="36" spans="1:13">
      <c r="A36" s="14" t="str">
        <f t="shared" si="0"/>
        <v>0908-006</v>
      </c>
      <c r="B36" s="15" t="s">
        <v>57</v>
      </c>
      <c r="C36" s="14" t="s">
        <v>50</v>
      </c>
      <c r="D36" s="14" t="s">
        <v>56</v>
      </c>
      <c r="E36" s="14" t="s">
        <v>15</v>
      </c>
      <c r="F36" s="14" t="s">
        <v>49</v>
      </c>
      <c r="G36" s="16">
        <v>39333</v>
      </c>
      <c r="H36" s="16">
        <v>39356</v>
      </c>
      <c r="I36" s="17">
        <v>647</v>
      </c>
      <c r="J36" s="17">
        <f>VLOOKUP($F36,產品價格,3,0)</f>
        <v>1150</v>
      </c>
      <c r="K36" s="17">
        <f t="shared" si="1"/>
        <v>744050</v>
      </c>
      <c r="L36" s="17">
        <f>VLOOKUP($F36,產品價格,2,0)</f>
        <v>1500</v>
      </c>
      <c r="M36" s="17">
        <f t="shared" si="2"/>
        <v>970500</v>
      </c>
    </row>
    <row r="37" spans="1:13">
      <c r="A37" s="14" t="str">
        <f t="shared" si="0"/>
        <v>0908-097</v>
      </c>
      <c r="B37" s="15" t="s">
        <v>55</v>
      </c>
      <c r="C37" s="14" t="s">
        <v>50</v>
      </c>
      <c r="D37" s="14" t="s">
        <v>54</v>
      </c>
      <c r="E37" s="14" t="s">
        <v>53</v>
      </c>
      <c r="F37" s="14" t="s">
        <v>14</v>
      </c>
      <c r="G37" s="16">
        <v>39333</v>
      </c>
      <c r="H37" s="16">
        <v>39353</v>
      </c>
      <c r="I37" s="17">
        <v>1154</v>
      </c>
      <c r="J37" s="17">
        <f>VLOOKUP($F37,產品價格,3,0)</f>
        <v>450</v>
      </c>
      <c r="K37" s="17">
        <f t="shared" si="1"/>
        <v>519300</v>
      </c>
      <c r="L37" s="17">
        <f>VLOOKUP($F37,產品價格,2,0)</f>
        <v>670</v>
      </c>
      <c r="M37" s="17">
        <f t="shared" si="2"/>
        <v>773180</v>
      </c>
    </row>
    <row r="38" spans="1:13">
      <c r="A38" s="14" t="str">
        <f t="shared" si="0"/>
        <v>0911-028</v>
      </c>
      <c r="B38" s="15" t="s">
        <v>52</v>
      </c>
      <c r="C38" s="14" t="s">
        <v>50</v>
      </c>
      <c r="D38" s="14" t="s">
        <v>16</v>
      </c>
      <c r="E38" s="14" t="s">
        <v>29</v>
      </c>
      <c r="F38" s="14" t="s">
        <v>49</v>
      </c>
      <c r="G38" s="16">
        <v>39336</v>
      </c>
      <c r="H38" s="16">
        <v>39362</v>
      </c>
      <c r="I38" s="17">
        <v>14589</v>
      </c>
      <c r="J38" s="17">
        <f>VLOOKUP($F38,產品價格,3,0)</f>
        <v>1150</v>
      </c>
      <c r="K38" s="17">
        <f t="shared" si="1"/>
        <v>16777350</v>
      </c>
      <c r="L38" s="17">
        <f>VLOOKUP($F38,產品價格,2,0)</f>
        <v>1500</v>
      </c>
      <c r="M38" s="17">
        <f t="shared" si="2"/>
        <v>21883500</v>
      </c>
    </row>
    <row r="39" spans="1:13">
      <c r="A39" s="14" t="str">
        <f t="shared" si="0"/>
        <v>0911-098</v>
      </c>
      <c r="B39" s="15" t="s">
        <v>51</v>
      </c>
      <c r="C39" s="14" t="s">
        <v>50</v>
      </c>
      <c r="D39" s="14" t="s">
        <v>41</v>
      </c>
      <c r="E39" s="14" t="s">
        <v>15</v>
      </c>
      <c r="F39" s="14" t="s">
        <v>49</v>
      </c>
      <c r="G39" s="16">
        <v>39336</v>
      </c>
      <c r="H39" s="16">
        <v>39370</v>
      </c>
      <c r="I39" s="17">
        <v>4879</v>
      </c>
      <c r="J39" s="17">
        <f>VLOOKUP($F39,產品價格,3,0)</f>
        <v>1150</v>
      </c>
      <c r="K39" s="17">
        <f t="shared" si="1"/>
        <v>5610850</v>
      </c>
      <c r="L39" s="17">
        <f>VLOOKUP($F39,產品價格,2,0)</f>
        <v>1500</v>
      </c>
      <c r="M39" s="17">
        <f t="shared" si="2"/>
        <v>7318500</v>
      </c>
    </row>
    <row r="40" spans="1:13">
      <c r="A40" s="14" t="str">
        <f t="shared" si="0"/>
        <v>0911-104</v>
      </c>
      <c r="B40" s="15" t="s">
        <v>48</v>
      </c>
      <c r="C40" s="14" t="s">
        <v>46</v>
      </c>
      <c r="D40" s="14" t="s">
        <v>26</v>
      </c>
      <c r="E40" s="14" t="s">
        <v>29</v>
      </c>
      <c r="F40" s="14" t="s">
        <v>24</v>
      </c>
      <c r="G40" s="16">
        <v>39336</v>
      </c>
      <c r="H40" s="16">
        <v>39342</v>
      </c>
      <c r="I40" s="17">
        <v>11</v>
      </c>
      <c r="J40" s="17">
        <f>VLOOKUP($F40,產品價格,3,0)</f>
        <v>650</v>
      </c>
      <c r="K40" s="17">
        <f t="shared" si="1"/>
        <v>7150</v>
      </c>
      <c r="L40" s="17">
        <f>VLOOKUP($F40,產品價格,2,0)</f>
        <v>723</v>
      </c>
      <c r="M40" s="17">
        <f t="shared" si="2"/>
        <v>7953</v>
      </c>
    </row>
    <row r="41" spans="1:13">
      <c r="A41" s="14" t="str">
        <f t="shared" si="0"/>
        <v>0918-064</v>
      </c>
      <c r="B41" s="15" t="s">
        <v>47</v>
      </c>
      <c r="C41" s="14" t="s">
        <v>46</v>
      </c>
      <c r="D41" s="14" t="s">
        <v>21</v>
      </c>
      <c r="E41" s="14" t="s">
        <v>15</v>
      </c>
      <c r="F41" s="14" t="s">
        <v>24</v>
      </c>
      <c r="G41" s="16">
        <v>39343</v>
      </c>
      <c r="H41" s="16">
        <v>39375</v>
      </c>
      <c r="I41" s="17">
        <v>2399</v>
      </c>
      <c r="J41" s="17">
        <f>VLOOKUP($F41,產品價格,3,0)</f>
        <v>650</v>
      </c>
      <c r="K41" s="17">
        <f t="shared" si="1"/>
        <v>1559350</v>
      </c>
      <c r="L41" s="17">
        <f>VLOOKUP($F41,產品價格,2,0)</f>
        <v>723</v>
      </c>
      <c r="M41" s="17">
        <f t="shared" si="2"/>
        <v>1734477</v>
      </c>
    </row>
    <row r="42" spans="1:13">
      <c r="A42" s="14" t="str">
        <f t="shared" si="0"/>
        <v>0921-066</v>
      </c>
      <c r="B42" s="15" t="s">
        <v>45</v>
      </c>
      <c r="C42" s="14" t="s">
        <v>44</v>
      </c>
      <c r="D42" s="14" t="s">
        <v>16</v>
      </c>
      <c r="E42" s="14" t="s">
        <v>10</v>
      </c>
      <c r="F42" s="14" t="s">
        <v>24</v>
      </c>
      <c r="G42" s="16">
        <v>39346</v>
      </c>
      <c r="H42" s="16">
        <v>39361</v>
      </c>
      <c r="I42" s="17">
        <v>1489</v>
      </c>
      <c r="J42" s="17">
        <f>VLOOKUP($F42,產品價格,3,0)</f>
        <v>650</v>
      </c>
      <c r="K42" s="17">
        <f t="shared" si="1"/>
        <v>967850</v>
      </c>
      <c r="L42" s="17">
        <f>VLOOKUP($F42,產品價格,2,0)</f>
        <v>723</v>
      </c>
      <c r="M42" s="17">
        <f t="shared" si="2"/>
        <v>1076547</v>
      </c>
    </row>
    <row r="43" spans="1:13">
      <c r="A43" s="14" t="str">
        <f t="shared" si="0"/>
        <v>1021-016</v>
      </c>
      <c r="B43" s="15" t="s">
        <v>43</v>
      </c>
      <c r="C43" s="14" t="s">
        <v>42</v>
      </c>
      <c r="D43" s="14" t="s">
        <v>41</v>
      </c>
      <c r="E43" s="14" t="s">
        <v>29</v>
      </c>
      <c r="F43" s="14" t="s">
        <v>14</v>
      </c>
      <c r="G43" s="16">
        <v>39376</v>
      </c>
      <c r="H43" s="16">
        <v>39383</v>
      </c>
      <c r="I43" s="17">
        <v>1573</v>
      </c>
      <c r="J43" s="17">
        <f>VLOOKUP($F43,產品價格,3,0)</f>
        <v>450</v>
      </c>
      <c r="K43" s="17">
        <f t="shared" si="1"/>
        <v>707850</v>
      </c>
      <c r="L43" s="17">
        <f>VLOOKUP($F43,產品價格,2,0)</f>
        <v>670</v>
      </c>
      <c r="M43" s="17">
        <f t="shared" si="2"/>
        <v>1053910</v>
      </c>
    </row>
    <row r="44" spans="1:13">
      <c r="A44" s="14" t="str">
        <f t="shared" si="0"/>
        <v>1021-100</v>
      </c>
      <c r="B44" s="15" t="s">
        <v>40</v>
      </c>
      <c r="C44" s="14" t="s">
        <v>39</v>
      </c>
      <c r="D44" s="14" t="s">
        <v>26</v>
      </c>
      <c r="E44" s="14" t="s">
        <v>15</v>
      </c>
      <c r="F44" s="14" t="s">
        <v>19</v>
      </c>
      <c r="G44" s="16">
        <v>39376</v>
      </c>
      <c r="H44" s="16">
        <v>39385</v>
      </c>
      <c r="I44" s="17">
        <v>9665</v>
      </c>
      <c r="J44" s="17">
        <f>VLOOKUP($F44,產品價格,3,0)</f>
        <v>950</v>
      </c>
      <c r="K44" s="17">
        <f t="shared" si="1"/>
        <v>9181750</v>
      </c>
      <c r="L44" s="17">
        <f>VLOOKUP($F44,產品價格,2,0)</f>
        <v>1200</v>
      </c>
      <c r="M44" s="17">
        <f t="shared" si="2"/>
        <v>11598000</v>
      </c>
    </row>
    <row r="45" spans="1:13">
      <c r="A45" s="14" t="str">
        <f t="shared" si="0"/>
        <v>1021-106</v>
      </c>
      <c r="B45" s="15" t="s">
        <v>38</v>
      </c>
      <c r="C45" s="14" t="s">
        <v>37</v>
      </c>
      <c r="D45" s="14" t="s">
        <v>21</v>
      </c>
      <c r="E45" s="14" t="s">
        <v>36</v>
      </c>
      <c r="F45" s="14" t="s">
        <v>9</v>
      </c>
      <c r="G45" s="16">
        <v>39376</v>
      </c>
      <c r="H45" s="16">
        <v>39393</v>
      </c>
      <c r="I45" s="17">
        <v>1587</v>
      </c>
      <c r="J45" s="17">
        <f>VLOOKUP($F45,產品價格,3,0)</f>
        <v>3250</v>
      </c>
      <c r="K45" s="17">
        <f t="shared" si="1"/>
        <v>5157750</v>
      </c>
      <c r="L45" s="17">
        <f>VLOOKUP($F45,產品價格,2,0)</f>
        <v>3715</v>
      </c>
      <c r="M45" s="17">
        <f t="shared" si="2"/>
        <v>5895705</v>
      </c>
    </row>
    <row r="46" spans="1:13">
      <c r="A46" s="14" t="str">
        <f t="shared" si="0"/>
        <v>1031-072</v>
      </c>
      <c r="B46" s="15" t="s">
        <v>35</v>
      </c>
      <c r="C46" s="14" t="s">
        <v>34</v>
      </c>
      <c r="D46" s="14" t="s">
        <v>33</v>
      </c>
      <c r="E46" s="14" t="s">
        <v>15</v>
      </c>
      <c r="F46" s="14" t="s">
        <v>24</v>
      </c>
      <c r="G46" s="16">
        <v>39386</v>
      </c>
      <c r="H46" s="16">
        <v>39398</v>
      </c>
      <c r="I46" s="17">
        <v>622</v>
      </c>
      <c r="J46" s="17">
        <f>VLOOKUP($F46,產品價格,3,0)</f>
        <v>650</v>
      </c>
      <c r="K46" s="17">
        <f t="shared" si="1"/>
        <v>404300</v>
      </c>
      <c r="L46" s="17">
        <f>VLOOKUP($F46,產品價格,2,0)</f>
        <v>723</v>
      </c>
      <c r="M46" s="17">
        <f t="shared" si="2"/>
        <v>449706</v>
      </c>
    </row>
    <row r="47" spans="1:13">
      <c r="A47" s="14" t="str">
        <f t="shared" si="0"/>
        <v>1117-108</v>
      </c>
      <c r="B47" s="15" t="s">
        <v>32</v>
      </c>
      <c r="C47" s="14" t="s">
        <v>31</v>
      </c>
      <c r="D47" s="14" t="s">
        <v>30</v>
      </c>
      <c r="E47" s="14" t="s">
        <v>29</v>
      </c>
      <c r="F47" s="14" t="s">
        <v>19</v>
      </c>
      <c r="G47" s="16">
        <v>39403</v>
      </c>
      <c r="H47" s="16">
        <v>39416</v>
      </c>
      <c r="I47" s="17">
        <v>253</v>
      </c>
      <c r="J47" s="17">
        <f>VLOOKUP($F47,產品價格,3,0)</f>
        <v>950</v>
      </c>
      <c r="K47" s="17">
        <f t="shared" si="1"/>
        <v>240350</v>
      </c>
      <c r="L47" s="17">
        <f>VLOOKUP($F47,產品價格,2,0)</f>
        <v>1200</v>
      </c>
      <c r="M47" s="17">
        <f t="shared" si="2"/>
        <v>303600</v>
      </c>
    </row>
    <row r="48" spans="1:13">
      <c r="A48" s="14" t="str">
        <f t="shared" si="0"/>
        <v>1127-077</v>
      </c>
      <c r="B48" s="15" t="s">
        <v>28</v>
      </c>
      <c r="C48" s="14" t="s">
        <v>27</v>
      </c>
      <c r="D48" s="14" t="s">
        <v>26</v>
      </c>
      <c r="E48" s="14" t="s">
        <v>25</v>
      </c>
      <c r="F48" s="14" t="s">
        <v>24</v>
      </c>
      <c r="G48" s="16">
        <v>39413</v>
      </c>
      <c r="H48" s="16">
        <v>39415</v>
      </c>
      <c r="I48" s="17">
        <v>362</v>
      </c>
      <c r="J48" s="17">
        <f>VLOOKUP($F48,產品價格,3,0)</f>
        <v>650</v>
      </c>
      <c r="K48" s="17">
        <f t="shared" si="1"/>
        <v>235300</v>
      </c>
      <c r="L48" s="17">
        <f>VLOOKUP($F48,產品價格,2,0)</f>
        <v>723</v>
      </c>
      <c r="M48" s="17">
        <f t="shared" si="2"/>
        <v>261726</v>
      </c>
    </row>
    <row r="49" spans="1:13">
      <c r="A49" s="14" t="str">
        <f t="shared" si="0"/>
        <v>1207-035</v>
      </c>
      <c r="B49" s="15" t="s">
        <v>23</v>
      </c>
      <c r="C49" s="14" t="s">
        <v>22</v>
      </c>
      <c r="D49" s="14" t="s">
        <v>21</v>
      </c>
      <c r="E49" s="14" t="s">
        <v>20</v>
      </c>
      <c r="F49" s="14" t="s">
        <v>19</v>
      </c>
      <c r="G49" s="16">
        <v>39423</v>
      </c>
      <c r="H49" s="16">
        <v>39431</v>
      </c>
      <c r="I49" s="17">
        <v>4778</v>
      </c>
      <c r="J49" s="17">
        <f>VLOOKUP($F49,產品價格,3,0)</f>
        <v>950</v>
      </c>
      <c r="K49" s="17">
        <f t="shared" si="1"/>
        <v>4539100</v>
      </c>
      <c r="L49" s="17">
        <f>VLOOKUP($F49,產品價格,2,0)</f>
        <v>1200</v>
      </c>
      <c r="M49" s="17">
        <f t="shared" si="2"/>
        <v>5733600</v>
      </c>
    </row>
    <row r="50" spans="1:13">
      <c r="A50" s="14" t="str">
        <f t="shared" si="0"/>
        <v>1207-103</v>
      </c>
      <c r="B50" s="15" t="s">
        <v>18</v>
      </c>
      <c r="C50" s="14" t="s">
        <v>17</v>
      </c>
      <c r="D50" s="14" t="s">
        <v>16</v>
      </c>
      <c r="E50" s="14" t="s">
        <v>15</v>
      </c>
      <c r="F50" s="14" t="s">
        <v>14</v>
      </c>
      <c r="G50" s="16">
        <v>39423</v>
      </c>
      <c r="H50" s="16">
        <v>39433</v>
      </c>
      <c r="I50" s="17">
        <v>2298</v>
      </c>
      <c r="J50" s="17">
        <f>VLOOKUP($F50,產品價格,3,0)</f>
        <v>450</v>
      </c>
      <c r="K50" s="17">
        <f t="shared" si="1"/>
        <v>1034100</v>
      </c>
      <c r="L50" s="17">
        <f>VLOOKUP($F50,產品價格,2,0)</f>
        <v>670</v>
      </c>
      <c r="M50" s="17">
        <f t="shared" si="2"/>
        <v>1539660</v>
      </c>
    </row>
    <row r="51" spans="1:13">
      <c r="A51" s="14" t="str">
        <f t="shared" si="0"/>
        <v>1217-075</v>
      </c>
      <c r="B51" s="15" t="s">
        <v>13</v>
      </c>
      <c r="C51" s="14" t="s">
        <v>12</v>
      </c>
      <c r="D51" s="14" t="s">
        <v>11</v>
      </c>
      <c r="E51" s="14" t="s">
        <v>10</v>
      </c>
      <c r="F51" s="14" t="s">
        <v>9</v>
      </c>
      <c r="G51" s="16">
        <v>39433</v>
      </c>
      <c r="H51" s="16">
        <v>39446</v>
      </c>
      <c r="I51" s="17">
        <v>215</v>
      </c>
      <c r="J51" s="17">
        <f>VLOOKUP($F51,產品價格,3,0)</f>
        <v>3250</v>
      </c>
      <c r="K51" s="17">
        <f t="shared" si="1"/>
        <v>698750</v>
      </c>
      <c r="L51" s="17">
        <f>VLOOKUP($F51,產品價格,2,0)</f>
        <v>3715</v>
      </c>
      <c r="M51" s="17">
        <f t="shared" si="2"/>
        <v>798725</v>
      </c>
    </row>
  </sheetData>
  <phoneticPr fontId="25" type="noConversion"/>
  <dataValidations count="4">
    <dataValidation type="list" allowBlank="1" showInputMessage="1" showErrorMessage="1" sqref="C2:C1048576">
      <formula1>客戶名稱_準則</formula1>
    </dataValidation>
    <dataValidation type="list" allowBlank="1" showInputMessage="1" showErrorMessage="1" sqref="D2:D1048576">
      <formula1>業務員_準則</formula1>
    </dataValidation>
    <dataValidation type="list" allowBlank="1" showInputMessage="1" showErrorMessage="1" sqref="E2:E1048576">
      <formula1>地區_準則</formula1>
    </dataValidation>
    <dataValidation type="list" allowBlank="1" showInputMessage="1" showErrorMessage="1" sqref="F2:F1048576">
      <formula1>品名_準則</formula1>
    </dataValidation>
  </dataValidations>
  <pageMargins left="0.7" right="0.7" top="0.75" bottom="0.75" header="0.3" footer="0.3"/>
  <pageSetup paperSize="9" orientation="portrait" r:id="rId1"/>
  <ignoredErrors>
    <ignoredError sqref="B2:B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7"/>
  <sheetViews>
    <sheetView workbookViewId="0">
      <selection activeCell="B20" sqref="B20"/>
    </sheetView>
  </sheetViews>
  <sheetFormatPr defaultRowHeight="16.5"/>
  <cols>
    <col min="1" max="1" width="12.625" customWidth="1"/>
    <col min="2" max="3" width="10.25" bestFit="1" customWidth="1"/>
  </cols>
  <sheetData>
    <row r="1" spans="1:3" ht="17.25" thickBot="1">
      <c r="A1" s="11" t="s">
        <v>0</v>
      </c>
      <c r="B1" s="13" t="s">
        <v>8</v>
      </c>
      <c r="C1" s="12" t="s">
        <v>7</v>
      </c>
    </row>
    <row r="2" spans="1:3" ht="18.600000000000001" customHeight="1" thickTop="1">
      <c r="A2" s="1" t="s">
        <v>6</v>
      </c>
      <c r="B2" s="6">
        <v>723</v>
      </c>
      <c r="C2" s="2">
        <v>650</v>
      </c>
    </row>
    <row r="3" spans="1:3" ht="18.600000000000001" customHeight="1">
      <c r="A3" s="3" t="s">
        <v>1</v>
      </c>
      <c r="B3" s="7">
        <v>1200</v>
      </c>
      <c r="C3" s="8">
        <v>950</v>
      </c>
    </row>
    <row r="4" spans="1:3" ht="18.600000000000001" customHeight="1">
      <c r="A4" s="4" t="s">
        <v>2</v>
      </c>
      <c r="B4" s="7">
        <v>3715</v>
      </c>
      <c r="C4" s="8">
        <v>3250</v>
      </c>
    </row>
    <row r="5" spans="1:3" ht="18.600000000000001" customHeight="1">
      <c r="A5" s="4" t="s">
        <v>4</v>
      </c>
      <c r="B5" s="7">
        <v>670</v>
      </c>
      <c r="C5" s="8">
        <v>450</v>
      </c>
    </row>
    <row r="6" spans="1:3" ht="18.600000000000001" customHeight="1">
      <c r="A6" s="4" t="s">
        <v>3</v>
      </c>
      <c r="B6" s="7">
        <v>1500</v>
      </c>
      <c r="C6" s="8">
        <v>1150</v>
      </c>
    </row>
    <row r="7" spans="1:3" ht="18.600000000000001" customHeight="1" thickBot="1">
      <c r="A7" s="5" t="s">
        <v>5</v>
      </c>
      <c r="B7" s="9">
        <v>8500</v>
      </c>
      <c r="C7" s="10">
        <v>6520</v>
      </c>
    </row>
  </sheetData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D1" sqref="D1:D7"/>
    </sheetView>
  </sheetViews>
  <sheetFormatPr defaultRowHeight="16.5"/>
  <cols>
    <col min="1" max="1" width="27.5" style="14" bestFit="1" customWidth="1"/>
    <col min="2" max="2" width="7.75" style="14" bestFit="1" customWidth="1"/>
    <col min="3" max="3" width="5.75" style="14" bestFit="1" customWidth="1"/>
    <col min="4" max="4" width="11.875" style="14" bestFit="1" customWidth="1"/>
  </cols>
  <sheetData>
    <row r="1" spans="1:4">
      <c r="A1" s="18" t="s">
        <v>130</v>
      </c>
      <c r="B1" s="18" t="s">
        <v>129</v>
      </c>
      <c r="C1" s="18" t="s">
        <v>128</v>
      </c>
      <c r="D1" s="18" t="s">
        <v>125</v>
      </c>
    </row>
    <row r="2" spans="1:4">
      <c r="A2" s="14" t="s">
        <v>118</v>
      </c>
      <c r="B2" s="14" t="s">
        <v>91</v>
      </c>
      <c r="C2" s="14" t="s">
        <v>36</v>
      </c>
      <c r="D2" s="14" t="s">
        <v>49</v>
      </c>
    </row>
    <row r="3" spans="1:4">
      <c r="A3" s="14" t="s">
        <v>96</v>
      </c>
      <c r="B3" s="14" t="s">
        <v>64</v>
      </c>
      <c r="C3" s="14" t="s">
        <v>116</v>
      </c>
      <c r="D3" s="14" t="s">
        <v>24</v>
      </c>
    </row>
    <row r="4" spans="1:4">
      <c r="A4" s="14" t="s">
        <v>114</v>
      </c>
      <c r="B4" s="14" t="s">
        <v>33</v>
      </c>
      <c r="C4" s="14" t="s">
        <v>15</v>
      </c>
      <c r="D4" s="14" t="s">
        <v>9</v>
      </c>
    </row>
    <row r="5" spans="1:4">
      <c r="A5" s="14" t="s">
        <v>108</v>
      </c>
      <c r="B5" s="14" t="s">
        <v>30</v>
      </c>
      <c r="C5" s="14" t="s">
        <v>20</v>
      </c>
      <c r="D5" s="14" t="s">
        <v>14</v>
      </c>
    </row>
    <row r="6" spans="1:4">
      <c r="A6" s="14" t="s">
        <v>106</v>
      </c>
      <c r="B6" s="14" t="s">
        <v>11</v>
      </c>
      <c r="C6" s="14" t="s">
        <v>29</v>
      </c>
      <c r="D6" s="14" t="s">
        <v>19</v>
      </c>
    </row>
    <row r="7" spans="1:4">
      <c r="A7" s="14" t="s">
        <v>110</v>
      </c>
      <c r="B7" s="14" t="s">
        <v>56</v>
      </c>
      <c r="C7" s="14" t="s">
        <v>101</v>
      </c>
      <c r="D7" s="14" t="s">
        <v>78</v>
      </c>
    </row>
    <row r="8" spans="1:4">
      <c r="A8" s="14" t="s">
        <v>104</v>
      </c>
      <c r="B8" s="14" t="s">
        <v>16</v>
      </c>
      <c r="C8" s="14" t="s">
        <v>53</v>
      </c>
      <c r="D8"/>
    </row>
    <row r="9" spans="1:4">
      <c r="A9" s="14" t="s">
        <v>102</v>
      </c>
      <c r="B9" s="14" t="s">
        <v>41</v>
      </c>
      <c r="C9" s="14" t="s">
        <v>86</v>
      </c>
      <c r="D9"/>
    </row>
    <row r="10" spans="1:4">
      <c r="A10" s="14" t="s">
        <v>99</v>
      </c>
      <c r="B10" s="14" t="s">
        <v>26</v>
      </c>
      <c r="C10" s="14" t="s">
        <v>83</v>
      </c>
      <c r="D10"/>
    </row>
    <row r="11" spans="1:4">
      <c r="A11" s="14" t="s">
        <v>93</v>
      </c>
      <c r="B11" s="14" t="s">
        <v>54</v>
      </c>
      <c r="C11" s="14" t="s">
        <v>10</v>
      </c>
      <c r="D11"/>
    </row>
    <row r="12" spans="1:4">
      <c r="A12" s="14" t="s">
        <v>74</v>
      </c>
      <c r="B12" s="14" t="s">
        <v>21</v>
      </c>
      <c r="C12" s="14" t="s">
        <v>25</v>
      </c>
      <c r="D12"/>
    </row>
    <row r="13" spans="1:4">
      <c r="A13" s="14" t="s">
        <v>89</v>
      </c>
      <c r="B13"/>
      <c r="C13"/>
      <c r="D13"/>
    </row>
    <row r="14" spans="1:4">
      <c r="A14" s="14" t="s">
        <v>87</v>
      </c>
      <c r="B14"/>
      <c r="C14"/>
      <c r="D14"/>
    </row>
    <row r="15" spans="1:4">
      <c r="A15" s="14" t="s">
        <v>84</v>
      </c>
      <c r="B15"/>
      <c r="C15"/>
      <c r="D15"/>
    </row>
    <row r="16" spans="1:4">
      <c r="A16" s="14" t="s">
        <v>81</v>
      </c>
      <c r="B16"/>
      <c r="C16"/>
      <c r="D16"/>
    </row>
    <row r="17" spans="1:4">
      <c r="A17" s="14" t="s">
        <v>44</v>
      </c>
      <c r="B17"/>
      <c r="C17"/>
      <c r="D17"/>
    </row>
    <row r="18" spans="1:4">
      <c r="A18" s="14" t="s">
        <v>58</v>
      </c>
      <c r="B18"/>
      <c r="C18"/>
      <c r="D18"/>
    </row>
    <row r="19" spans="1:4">
      <c r="A19" s="14" t="s">
        <v>76</v>
      </c>
      <c r="B19"/>
      <c r="C19"/>
      <c r="D19"/>
    </row>
    <row r="20" spans="1:4">
      <c r="A20" s="14" t="s">
        <v>71</v>
      </c>
      <c r="B20"/>
      <c r="C20"/>
      <c r="D20"/>
    </row>
    <row r="21" spans="1:4">
      <c r="A21" s="14" t="s">
        <v>69</v>
      </c>
      <c r="B21"/>
      <c r="C21"/>
      <c r="D21"/>
    </row>
    <row r="22" spans="1:4">
      <c r="A22" s="14" t="s">
        <v>67</v>
      </c>
      <c r="B22"/>
      <c r="C22"/>
      <c r="D22"/>
    </row>
    <row r="23" spans="1:4">
      <c r="A23" s="14" t="s">
        <v>17</v>
      </c>
      <c r="B23"/>
      <c r="C23"/>
      <c r="D23"/>
    </row>
    <row r="24" spans="1:4">
      <c r="A24" s="14" t="s">
        <v>12</v>
      </c>
      <c r="B24"/>
      <c r="C24"/>
      <c r="D24"/>
    </row>
    <row r="25" spans="1:4">
      <c r="A25" s="14" t="s">
        <v>62</v>
      </c>
      <c r="B25"/>
      <c r="C25"/>
      <c r="D25"/>
    </row>
    <row r="26" spans="1:4">
      <c r="A26" s="14" t="s">
        <v>60</v>
      </c>
      <c r="B26"/>
      <c r="C26"/>
      <c r="D26"/>
    </row>
    <row r="27" spans="1:4">
      <c r="A27" s="14" t="s">
        <v>50</v>
      </c>
      <c r="B27"/>
      <c r="C27"/>
      <c r="D27"/>
    </row>
    <row r="28" spans="1:4">
      <c r="A28" s="14" t="s">
        <v>46</v>
      </c>
      <c r="B28"/>
      <c r="C28"/>
      <c r="D28"/>
    </row>
    <row r="29" spans="1:4">
      <c r="A29" s="14" t="s">
        <v>42</v>
      </c>
      <c r="B29"/>
      <c r="C29"/>
      <c r="D29"/>
    </row>
    <row r="30" spans="1:4">
      <c r="A30" s="14" t="s">
        <v>39</v>
      </c>
      <c r="B30"/>
      <c r="C30"/>
      <c r="D30"/>
    </row>
    <row r="31" spans="1:4">
      <c r="A31" s="14" t="s">
        <v>37</v>
      </c>
      <c r="B31"/>
      <c r="C31"/>
      <c r="D31"/>
    </row>
    <row r="32" spans="1:4">
      <c r="A32" s="14" t="s">
        <v>34</v>
      </c>
      <c r="B32"/>
      <c r="C32"/>
      <c r="D32"/>
    </row>
    <row r="33" spans="1:4">
      <c r="A33" s="14" t="s">
        <v>31</v>
      </c>
      <c r="B33"/>
      <c r="C33"/>
      <c r="D33"/>
    </row>
    <row r="34" spans="1:4">
      <c r="A34" s="14" t="s">
        <v>27</v>
      </c>
      <c r="B34"/>
      <c r="C34"/>
      <c r="D34"/>
    </row>
    <row r="35" spans="1:4">
      <c r="A35" s="14" t="s">
        <v>22</v>
      </c>
      <c r="B35"/>
      <c r="C35"/>
      <c r="D35"/>
    </row>
    <row r="36" spans="1:4">
      <c r="A36"/>
      <c r="B36"/>
      <c r="C36"/>
      <c r="D36"/>
    </row>
    <row r="37" spans="1:4">
      <c r="A37"/>
      <c r="B37"/>
      <c r="C37"/>
      <c r="D37"/>
    </row>
    <row r="38" spans="1:4">
      <c r="A38"/>
      <c r="B38"/>
      <c r="C38"/>
      <c r="D38"/>
    </row>
    <row r="39" spans="1:4">
      <c r="A39"/>
      <c r="B39"/>
      <c r="C39"/>
      <c r="D39"/>
    </row>
    <row r="40" spans="1:4">
      <c r="A40"/>
      <c r="B40"/>
      <c r="C40"/>
      <c r="D40"/>
    </row>
    <row r="41" spans="1:4">
      <c r="A41"/>
      <c r="B41"/>
      <c r="C41"/>
      <c r="D41"/>
    </row>
    <row r="42" spans="1:4">
      <c r="A42"/>
      <c r="B42"/>
      <c r="C42"/>
      <c r="D42"/>
    </row>
    <row r="43" spans="1:4">
      <c r="A43"/>
      <c r="B43"/>
      <c r="C43"/>
      <c r="D43"/>
    </row>
    <row r="44" spans="1:4">
      <c r="A44"/>
      <c r="B44"/>
      <c r="C44"/>
      <c r="D44"/>
    </row>
    <row r="45" spans="1:4">
      <c r="A45"/>
      <c r="B45"/>
      <c r="C45"/>
      <c r="D45"/>
    </row>
    <row r="46" spans="1:4">
      <c r="A46"/>
      <c r="B46"/>
      <c r="C46"/>
      <c r="D46"/>
    </row>
    <row r="47" spans="1:4">
      <c r="A47"/>
      <c r="B47"/>
      <c r="C47"/>
      <c r="D47"/>
    </row>
    <row r="48" spans="1:4">
      <c r="A48"/>
      <c r="B48"/>
      <c r="C48"/>
      <c r="D48"/>
    </row>
    <row r="49" spans="1:4">
      <c r="A49"/>
      <c r="B49"/>
      <c r="C49"/>
      <c r="D49"/>
    </row>
    <row r="50" spans="1:4">
      <c r="A50"/>
      <c r="B50"/>
      <c r="C50"/>
      <c r="D50"/>
    </row>
    <row r="51" spans="1:4">
      <c r="A51"/>
      <c r="B51"/>
      <c r="C51"/>
      <c r="D51"/>
    </row>
  </sheetData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F18" sqref="F18"/>
    </sheetView>
  </sheetViews>
  <sheetFormatPr defaultRowHeight="16.5"/>
  <cols>
    <col min="1" max="1" width="27.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6">
      <c r="A1" s="18" t="s">
        <v>130</v>
      </c>
      <c r="B1" s="24" t="s">
        <v>133</v>
      </c>
      <c r="C1" s="24" t="s">
        <v>134</v>
      </c>
      <c r="D1" s="24" t="s">
        <v>138</v>
      </c>
      <c r="E1" s="24" t="s">
        <v>135</v>
      </c>
      <c r="F1" s="24" t="s">
        <v>136</v>
      </c>
    </row>
    <row r="2" spans="1:6">
      <c r="A2" s="14" t="s">
        <v>118</v>
      </c>
      <c r="B2" t="str">
        <f>COUNTIF(客戶名稱,$A2)&amp;"筆"</f>
        <v>1筆</v>
      </c>
      <c r="C2" s="22">
        <f>SUMIF(客戶名稱,$A2,數量)</f>
        <v>543</v>
      </c>
      <c r="D2" s="23">
        <f>SUMIF(客戶名稱,$A2,售價)</f>
        <v>1500</v>
      </c>
      <c r="E2" s="23">
        <f>SUMIF(客戶名稱,$A2,交易金額)</f>
        <v>814500</v>
      </c>
      <c r="F2" t="str">
        <f>IF(表格1[[#This Row],[總金額]]&gt;=5000000,"A",IF(表格1[[#This Row],[總金額]]&gt;=1000000,"B","C"))</f>
        <v>C</v>
      </c>
    </row>
    <row r="3" spans="1:6">
      <c r="A3" s="14" t="s">
        <v>96</v>
      </c>
      <c r="B3" t="str">
        <f>COUNTIF(客戶名稱,$A3)&amp;"筆"</f>
        <v>3筆</v>
      </c>
      <c r="C3" s="22">
        <f>SUMIF(客戶名稱,$A3,數量)</f>
        <v>2295</v>
      </c>
      <c r="D3" s="23">
        <f>SUMIF(客戶名稱,$A3,售價)</f>
        <v>9893</v>
      </c>
      <c r="E3" s="23">
        <f>SUMIF(客戶名稱,$A3,交易金額)</f>
        <v>4235360</v>
      </c>
      <c r="F3" t="str">
        <f>IF(表格1[[#This Row],[總金額]]&gt;=5000000,"A",IF(表格1[[#This Row],[總金額]]&gt;=1000000,"B","C"))</f>
        <v>B</v>
      </c>
    </row>
    <row r="4" spans="1:6">
      <c r="A4" s="14" t="s">
        <v>114</v>
      </c>
      <c r="B4" t="str">
        <f>COUNTIF(客戶名稱,$A4)&amp;"筆"</f>
        <v>1筆</v>
      </c>
      <c r="C4" s="22">
        <f>SUMIF(客戶名稱,$A4,數量)</f>
        <v>264</v>
      </c>
      <c r="D4" s="23">
        <f>SUMIF(客戶名稱,$A4,售價)</f>
        <v>3715</v>
      </c>
      <c r="E4" s="23">
        <f>SUMIF(客戶名稱,$A4,交易金額)</f>
        <v>980760</v>
      </c>
      <c r="F4" t="str">
        <f>IF(表格1[[#This Row],[總金額]]&gt;=5000000,"A",IF(表格1[[#This Row],[總金額]]&gt;=1000000,"B","C"))</f>
        <v>C</v>
      </c>
    </row>
    <row r="5" spans="1:6">
      <c r="A5" s="14" t="s">
        <v>108</v>
      </c>
      <c r="B5" t="str">
        <f>COUNTIF(客戶名稱,$A5)&amp;"筆"</f>
        <v>2筆</v>
      </c>
      <c r="C5" s="22">
        <f>SUMIF(客戶名稱,$A5,數量)</f>
        <v>4834</v>
      </c>
      <c r="D5" s="23">
        <f>SUMIF(客戶名稱,$A5,售價)</f>
        <v>2223</v>
      </c>
      <c r="E5" s="23">
        <f>SUMIF(客戶名稱,$A5,交易金額)</f>
        <v>3692340</v>
      </c>
      <c r="F5" t="str">
        <f>IF(表格1[[#This Row],[總金額]]&gt;=5000000,"A",IF(表格1[[#This Row],[總金額]]&gt;=1000000,"B","C"))</f>
        <v>B</v>
      </c>
    </row>
    <row r="6" spans="1:6">
      <c r="A6" s="14" t="s">
        <v>106</v>
      </c>
      <c r="B6" t="str">
        <f>COUNTIF(客戶名稱,$A6)&amp;"筆"</f>
        <v>2筆</v>
      </c>
      <c r="C6" s="22">
        <f>SUMIF(客戶名稱,$A6,數量)</f>
        <v>197</v>
      </c>
      <c r="D6" s="23">
        <f>SUMIF(客戶名稱,$A6,售價)</f>
        <v>2223</v>
      </c>
      <c r="E6" s="23">
        <f>SUMIF(客戶名稱,$A6,交易金額)</f>
        <v>202260</v>
      </c>
      <c r="F6" t="str">
        <f>IF(表格1[[#This Row],[總金額]]&gt;=5000000,"A",IF(表格1[[#This Row],[總金額]]&gt;=1000000,"B","C"))</f>
        <v>C</v>
      </c>
    </row>
    <row r="7" spans="1:6">
      <c r="A7" s="14" t="s">
        <v>110</v>
      </c>
      <c r="B7" t="str">
        <f>COUNTIF(客戶名稱,$A7)&amp;"筆"</f>
        <v>1筆</v>
      </c>
      <c r="C7" s="22">
        <f>SUMIF(客戶名稱,$A7,數量)</f>
        <v>148</v>
      </c>
      <c r="D7" s="23">
        <f>SUMIF(客戶名稱,$A7,售價)</f>
        <v>670</v>
      </c>
      <c r="E7" s="23">
        <f>SUMIF(客戶名稱,$A7,交易金額)</f>
        <v>99160</v>
      </c>
      <c r="F7" t="str">
        <f>IF(表格1[[#This Row],[總金額]]&gt;=5000000,"A",IF(表格1[[#This Row],[總金額]]&gt;=1000000,"B","C"))</f>
        <v>C</v>
      </c>
    </row>
    <row r="8" spans="1:6">
      <c r="A8" s="14" t="s">
        <v>104</v>
      </c>
      <c r="B8" t="str">
        <f>COUNTIF(客戶名稱,$A8)&amp;"筆"</f>
        <v>1筆</v>
      </c>
      <c r="C8" s="22">
        <f>SUMIF(客戶名稱,$A8,數量)</f>
        <v>126</v>
      </c>
      <c r="D8" s="23">
        <f>SUMIF(客戶名稱,$A8,售價)</f>
        <v>1200</v>
      </c>
      <c r="E8" s="23">
        <f>SUMIF(客戶名稱,$A8,交易金額)</f>
        <v>151200</v>
      </c>
      <c r="F8" t="str">
        <f>IF(表格1[[#This Row],[總金額]]&gt;=5000000,"A",IF(表格1[[#This Row],[總金額]]&gt;=1000000,"B","C"))</f>
        <v>C</v>
      </c>
    </row>
    <row r="9" spans="1:6">
      <c r="A9" s="14" t="s">
        <v>102</v>
      </c>
      <c r="B9" t="str">
        <f>COUNTIF(客戶名稱,$A9)&amp;"筆"</f>
        <v>1筆</v>
      </c>
      <c r="C9" s="22">
        <f>SUMIF(客戶名稱,$A9,數量)</f>
        <v>3224</v>
      </c>
      <c r="D9" s="23">
        <f>SUMIF(客戶名稱,$A9,售價)</f>
        <v>723</v>
      </c>
      <c r="E9" s="23">
        <f>SUMIF(客戶名稱,$A9,交易金額)</f>
        <v>2330952</v>
      </c>
      <c r="F9" t="str">
        <f>IF(表格1[[#This Row],[總金額]]&gt;=5000000,"A",IF(表格1[[#This Row],[總金額]]&gt;=1000000,"B","C"))</f>
        <v>B</v>
      </c>
    </row>
    <row r="10" spans="1:6">
      <c r="A10" s="14" t="s">
        <v>99</v>
      </c>
      <c r="B10" t="str">
        <f>COUNTIF(客戶名稱,$A10)&amp;"筆"</f>
        <v>1筆</v>
      </c>
      <c r="C10" s="22">
        <f>SUMIF(客戶名稱,$A10,數量)</f>
        <v>70</v>
      </c>
      <c r="D10" s="23">
        <f>SUMIF(客戶名稱,$A10,售價)</f>
        <v>3715</v>
      </c>
      <c r="E10" s="23">
        <f>SUMIF(客戶名稱,$A10,交易金額)</f>
        <v>260050</v>
      </c>
      <c r="F10" t="str">
        <f>IF(表格1[[#This Row],[總金額]]&gt;=5000000,"A",IF(表格1[[#This Row],[總金額]]&gt;=1000000,"B","C"))</f>
        <v>C</v>
      </c>
    </row>
    <row r="11" spans="1:6">
      <c r="A11" s="14" t="s">
        <v>93</v>
      </c>
      <c r="B11" t="str">
        <f>COUNTIF(客戶名稱,$A11)&amp;"筆"</f>
        <v>2筆</v>
      </c>
      <c r="C11" s="22">
        <f>SUMIF(客戶名稱,$A11,數量)</f>
        <v>776</v>
      </c>
      <c r="D11" s="23">
        <f>SUMIF(客戶名稱,$A11,售價)</f>
        <v>4438</v>
      </c>
      <c r="E11" s="23">
        <f>SUMIF(客戶名稱,$A11,交易金額)</f>
        <v>2511832</v>
      </c>
      <c r="F11" t="str">
        <f>IF(表格1[[#This Row],[總金額]]&gt;=5000000,"A",IF(表格1[[#This Row],[總金額]]&gt;=1000000,"B","C"))</f>
        <v>B</v>
      </c>
    </row>
    <row r="12" spans="1:6">
      <c r="A12" s="14" t="s">
        <v>74</v>
      </c>
      <c r="B12" t="str">
        <f>COUNTIF(客戶名稱,$A12)&amp;"筆"</f>
        <v>2筆</v>
      </c>
      <c r="C12" s="22">
        <f>SUMIF(客戶名稱,$A12,數量)</f>
        <v>5237</v>
      </c>
      <c r="D12" s="23">
        <f>SUMIF(客戶名稱,$A12,售價)</f>
        <v>1446</v>
      </c>
      <c r="E12" s="23">
        <f>SUMIF(客戶名稱,$A12,交易金額)</f>
        <v>3786351</v>
      </c>
      <c r="F12" t="str">
        <f>IF(表格1[[#This Row],[總金額]]&gt;=5000000,"A",IF(表格1[[#This Row],[總金額]]&gt;=1000000,"B","C"))</f>
        <v>B</v>
      </c>
    </row>
    <row r="13" spans="1:6">
      <c r="A13" s="14" t="s">
        <v>89</v>
      </c>
      <c r="B13" t="str">
        <f>COUNTIF(客戶名稱,$A13)&amp;"筆"</f>
        <v>1筆</v>
      </c>
      <c r="C13" s="22">
        <f>SUMIF(客戶名稱,$A13,數量)</f>
        <v>198</v>
      </c>
      <c r="D13" s="23">
        <f>SUMIF(客戶名稱,$A13,售價)</f>
        <v>1200</v>
      </c>
      <c r="E13" s="23">
        <f>SUMIF(客戶名稱,$A13,交易金額)</f>
        <v>237600</v>
      </c>
      <c r="F13" t="str">
        <f>IF(表格1[[#This Row],[總金額]]&gt;=5000000,"A",IF(表格1[[#This Row],[總金額]]&gt;=1000000,"B","C"))</f>
        <v>C</v>
      </c>
    </row>
    <row r="14" spans="1:6">
      <c r="A14" s="14" t="s">
        <v>87</v>
      </c>
      <c r="B14" t="str">
        <f>COUNTIF(客戶名稱,$A14)&amp;"筆"</f>
        <v>1筆</v>
      </c>
      <c r="C14" s="22">
        <f>SUMIF(客戶名稱,$A14,數量)</f>
        <v>114</v>
      </c>
      <c r="D14" s="23">
        <f>SUMIF(客戶名稱,$A14,售價)</f>
        <v>670</v>
      </c>
      <c r="E14" s="23">
        <f>SUMIF(客戶名稱,$A14,交易金額)</f>
        <v>76380</v>
      </c>
      <c r="F14" t="str">
        <f>IF(表格1[[#This Row],[總金額]]&gt;=5000000,"A",IF(表格1[[#This Row],[總金額]]&gt;=1000000,"B","C"))</f>
        <v>C</v>
      </c>
    </row>
    <row r="15" spans="1:6">
      <c r="A15" s="14" t="s">
        <v>84</v>
      </c>
      <c r="B15" t="str">
        <f>COUNTIF(客戶名稱,$A15)&amp;"筆"</f>
        <v>1筆</v>
      </c>
      <c r="C15" s="22">
        <f>SUMIF(客戶名稱,$A15,數量)</f>
        <v>1225</v>
      </c>
      <c r="D15" s="23">
        <f>SUMIF(客戶名稱,$A15,售價)</f>
        <v>723</v>
      </c>
      <c r="E15" s="23">
        <f>SUMIF(客戶名稱,$A15,交易金額)</f>
        <v>885675</v>
      </c>
      <c r="F15" t="str">
        <f>IF(表格1[[#This Row],[總金額]]&gt;=5000000,"A",IF(表格1[[#This Row],[總金額]]&gt;=1000000,"B","C"))</f>
        <v>C</v>
      </c>
    </row>
    <row r="16" spans="1:6">
      <c r="A16" s="14" t="s">
        <v>81</v>
      </c>
      <c r="B16" t="str">
        <f>COUNTIF(客戶名稱,$A16)&amp;"筆"</f>
        <v>1筆</v>
      </c>
      <c r="C16" s="22">
        <f>SUMIF(客戶名稱,$A16,數量)</f>
        <v>80</v>
      </c>
      <c r="D16" s="23">
        <f>SUMIF(客戶名稱,$A16,售價)</f>
        <v>1500</v>
      </c>
      <c r="E16" s="23">
        <f>SUMIF(客戶名稱,$A16,交易金額)</f>
        <v>120000</v>
      </c>
      <c r="F16" t="str">
        <f>IF(表格1[[#This Row],[總金額]]&gt;=5000000,"A",IF(表格1[[#This Row],[總金額]]&gt;=1000000,"B","C"))</f>
        <v>C</v>
      </c>
    </row>
    <row r="17" spans="1:6">
      <c r="A17" s="14" t="s">
        <v>44</v>
      </c>
      <c r="B17" t="str">
        <f>COUNTIF(客戶名稱,$A17)&amp;"筆"</f>
        <v>2筆</v>
      </c>
      <c r="C17" s="22">
        <f>SUMIF(客戶名稱,$A17,數量)</f>
        <v>1815</v>
      </c>
      <c r="D17" s="23">
        <f>SUMIF(客戶名稱,$A17,售價)</f>
        <v>1446</v>
      </c>
      <c r="E17" s="23">
        <f>SUMIF(客戶名稱,$A17,交易金額)</f>
        <v>1312245</v>
      </c>
      <c r="F17" t="str">
        <f>IF(表格1[[#This Row],[總金額]]&gt;=5000000,"A",IF(表格1[[#This Row],[總金額]]&gt;=1000000,"B","C"))</f>
        <v>B</v>
      </c>
    </row>
    <row r="18" spans="1:6">
      <c r="A18" s="14" t="s">
        <v>58</v>
      </c>
      <c r="B18" t="str">
        <f>COUNTIF(客戶名稱,$A18)&amp;"筆"</f>
        <v>2筆</v>
      </c>
      <c r="C18" s="22">
        <f>SUMIF(客戶名稱,$A18,數量)</f>
        <v>10344</v>
      </c>
      <c r="D18" s="23">
        <f>SUMIF(客戶名稱,$A18,售價)</f>
        <v>9170</v>
      </c>
      <c r="E18" s="23">
        <f>SUMIF(客戶名稱,$A18,交易金額)</f>
        <v>13946160</v>
      </c>
      <c r="F18" t="str">
        <f>IF(表格1[[#This Row],[總金額]]&gt;=5000000,"A",IF(表格1[[#This Row],[總金額]]&gt;=1000000,"B","C"))</f>
        <v>A</v>
      </c>
    </row>
    <row r="19" spans="1:6">
      <c r="A19" s="14" t="s">
        <v>76</v>
      </c>
      <c r="B19" t="str">
        <f>COUNTIF(客戶名稱,$A19)&amp;"筆"</f>
        <v>1筆</v>
      </c>
      <c r="C19" s="22">
        <f>SUMIF(客戶名稱,$A19,數量)</f>
        <v>125</v>
      </c>
      <c r="D19" s="23">
        <f>SUMIF(客戶名稱,$A19,售價)</f>
        <v>670</v>
      </c>
      <c r="E19" s="23">
        <f>SUMIF(客戶名稱,$A19,交易金額)</f>
        <v>83750</v>
      </c>
      <c r="F19" t="str">
        <f>IF(表格1[[#This Row],[總金額]]&gt;=5000000,"A",IF(表格1[[#This Row],[總金額]]&gt;=1000000,"B","C"))</f>
        <v>C</v>
      </c>
    </row>
    <row r="20" spans="1:6">
      <c r="A20" s="14" t="s">
        <v>71</v>
      </c>
      <c r="B20" t="str">
        <f>COUNTIF(客戶名稱,$A20)&amp;"筆"</f>
        <v>2筆</v>
      </c>
      <c r="C20" s="22">
        <f>SUMIF(客戶名稱,$A20,數量)</f>
        <v>1050</v>
      </c>
      <c r="D20" s="23">
        <f>SUMIF(客戶名稱,$A20,售價)</f>
        <v>4915</v>
      </c>
      <c r="E20" s="23">
        <f>SUMIF(客戶名稱,$A20,交易金額)</f>
        <v>2678460</v>
      </c>
      <c r="F20" t="str">
        <f>IF(表格1[[#This Row],[總金額]]&gt;=5000000,"A",IF(表格1[[#This Row],[總金額]]&gt;=1000000,"B","C"))</f>
        <v>B</v>
      </c>
    </row>
    <row r="21" spans="1:6">
      <c r="A21" s="14" t="s">
        <v>69</v>
      </c>
      <c r="B21" t="str">
        <f>COUNTIF(客戶名稱,$A21)&amp;"筆"</f>
        <v>2筆</v>
      </c>
      <c r="C21" s="22">
        <f>SUMIF(客戶名稱,$A21,數量)</f>
        <v>11133</v>
      </c>
      <c r="D21" s="23">
        <f>SUMIF(客戶名稱,$A21,售價)</f>
        <v>1393</v>
      </c>
      <c r="E21" s="23">
        <f>SUMIF(客戶名稱,$A21,交易金額)</f>
        <v>7537974</v>
      </c>
      <c r="F21" t="str">
        <f>IF(表格1[[#This Row],[總金額]]&gt;=5000000,"A",IF(表格1[[#This Row],[總金額]]&gt;=1000000,"B","C"))</f>
        <v>A</v>
      </c>
    </row>
    <row r="22" spans="1:6">
      <c r="A22" s="14" t="s">
        <v>67</v>
      </c>
      <c r="B22" t="str">
        <f>COUNTIF(客戶名稱,$A22)&amp;"筆"</f>
        <v>1筆</v>
      </c>
      <c r="C22" s="22">
        <f>SUMIF(客戶名稱,$A22,數量)</f>
        <v>484</v>
      </c>
      <c r="D22" s="23">
        <f>SUMIF(客戶名稱,$A22,售價)</f>
        <v>723</v>
      </c>
      <c r="E22" s="23">
        <f>SUMIF(客戶名稱,$A22,交易金額)</f>
        <v>349932</v>
      </c>
      <c r="F22" t="str">
        <f>IF(表格1[[#This Row],[總金額]]&gt;=5000000,"A",IF(表格1[[#This Row],[總金額]]&gt;=1000000,"B","C"))</f>
        <v>C</v>
      </c>
    </row>
    <row r="23" spans="1:6">
      <c r="A23" s="14" t="s">
        <v>17</v>
      </c>
      <c r="B23" t="str">
        <f>COUNTIF(客戶名稱,$A23)&amp;"筆"</f>
        <v>2筆</v>
      </c>
      <c r="C23" s="22">
        <f>SUMIF(客戶名稱,$A23,數量)</f>
        <v>2342</v>
      </c>
      <c r="D23" s="23">
        <f>SUMIF(客戶名稱,$A23,售價)</f>
        <v>1393</v>
      </c>
      <c r="E23" s="23">
        <f>SUMIF(客戶名稱,$A23,交易金額)</f>
        <v>1571472</v>
      </c>
      <c r="F23" t="str">
        <f>IF(表格1[[#This Row],[總金額]]&gt;=5000000,"A",IF(表格1[[#This Row],[總金額]]&gt;=1000000,"B","C"))</f>
        <v>B</v>
      </c>
    </row>
    <row r="24" spans="1:6">
      <c r="A24" s="14" t="s">
        <v>12</v>
      </c>
      <c r="B24" t="str">
        <f>COUNTIF(客戶名稱,$A24)&amp;"筆"</f>
        <v>2筆</v>
      </c>
      <c r="C24" s="22">
        <f>SUMIF(客戶名稱,$A24,數量)</f>
        <v>8650</v>
      </c>
      <c r="D24" s="23">
        <f>SUMIF(客戶名稱,$A24,售價)</f>
        <v>4915</v>
      </c>
      <c r="E24" s="23">
        <f>SUMIF(客戶名稱,$A24,交易金額)</f>
        <v>10920725</v>
      </c>
      <c r="F24" t="str">
        <f>IF(表格1[[#This Row],[總金額]]&gt;=5000000,"A",IF(表格1[[#This Row],[總金額]]&gt;=1000000,"B","C"))</f>
        <v>A</v>
      </c>
    </row>
    <row r="25" spans="1:6">
      <c r="A25" s="14" t="s">
        <v>62</v>
      </c>
      <c r="B25" t="str">
        <f>COUNTIF(客戶名稱,$A25)&amp;"筆"</f>
        <v>1筆</v>
      </c>
      <c r="C25" s="22">
        <f>SUMIF(客戶名稱,$A25,數量)</f>
        <v>915</v>
      </c>
      <c r="D25" s="23">
        <f>SUMIF(客戶名稱,$A25,售價)</f>
        <v>723</v>
      </c>
      <c r="E25" s="23">
        <f>SUMIF(客戶名稱,$A25,交易金額)</f>
        <v>661545</v>
      </c>
      <c r="F25" t="str">
        <f>IF(表格1[[#This Row],[總金額]]&gt;=5000000,"A",IF(表格1[[#This Row],[總金額]]&gt;=1000000,"B","C"))</f>
        <v>C</v>
      </c>
    </row>
    <row r="26" spans="1:6">
      <c r="A26" s="14" t="s">
        <v>60</v>
      </c>
      <c r="B26" t="str">
        <f>COUNTIF(客戶名稱,$A26)&amp;"筆"</f>
        <v>1筆</v>
      </c>
      <c r="C26" s="22">
        <f>SUMIF(客戶名稱,$A26,數量)</f>
        <v>1893</v>
      </c>
      <c r="D26" s="23">
        <f>SUMIF(客戶名稱,$A26,售價)</f>
        <v>1200</v>
      </c>
      <c r="E26" s="23">
        <f>SUMIF(客戶名稱,$A26,交易金額)</f>
        <v>2271600</v>
      </c>
      <c r="F26" t="str">
        <f>IF(表格1[[#This Row],[總金額]]&gt;=5000000,"A",IF(表格1[[#This Row],[總金額]]&gt;=1000000,"B","C"))</f>
        <v>B</v>
      </c>
    </row>
    <row r="27" spans="1:6">
      <c r="A27" s="14" t="s">
        <v>50</v>
      </c>
      <c r="B27" t="str">
        <f>COUNTIF(客戶名稱,$A27)&amp;"筆"</f>
        <v>4筆</v>
      </c>
      <c r="C27" s="22">
        <f>SUMIF(客戶名稱,$A27,數量)</f>
        <v>21269</v>
      </c>
      <c r="D27" s="23">
        <f>SUMIF(客戶名稱,$A27,售價)</f>
        <v>5170</v>
      </c>
      <c r="E27" s="23">
        <f>SUMIF(客戶名稱,$A27,交易金額)</f>
        <v>30945680</v>
      </c>
      <c r="F27" t="str">
        <f>IF(表格1[[#This Row],[總金額]]&gt;=5000000,"A",IF(表格1[[#This Row],[總金額]]&gt;=1000000,"B","C"))</f>
        <v>A</v>
      </c>
    </row>
    <row r="28" spans="1:6">
      <c r="A28" s="14" t="s">
        <v>46</v>
      </c>
      <c r="B28" t="str">
        <f>COUNTIF(客戶名稱,$A28)&amp;"筆"</f>
        <v>2筆</v>
      </c>
      <c r="C28" s="22">
        <f>SUMIF(客戶名稱,$A28,數量)</f>
        <v>2410</v>
      </c>
      <c r="D28" s="23">
        <f>SUMIF(客戶名稱,$A28,售價)</f>
        <v>1446</v>
      </c>
      <c r="E28" s="23">
        <f>SUMIF(客戶名稱,$A28,交易金額)</f>
        <v>1742430</v>
      </c>
      <c r="F28" t="str">
        <f>IF(表格1[[#This Row],[總金額]]&gt;=5000000,"A",IF(表格1[[#This Row],[總金額]]&gt;=1000000,"B","C"))</f>
        <v>B</v>
      </c>
    </row>
    <row r="29" spans="1:6">
      <c r="A29" s="14" t="s">
        <v>42</v>
      </c>
      <c r="B29" t="str">
        <f>COUNTIF(客戶名稱,$A29)&amp;"筆"</f>
        <v>1筆</v>
      </c>
      <c r="C29" s="22">
        <f>SUMIF(客戶名稱,$A29,數量)</f>
        <v>1573</v>
      </c>
      <c r="D29" s="23">
        <f>SUMIF(客戶名稱,$A29,售價)</f>
        <v>670</v>
      </c>
      <c r="E29" s="23">
        <f>SUMIF(客戶名稱,$A29,交易金額)</f>
        <v>1053910</v>
      </c>
      <c r="F29" t="str">
        <f>IF(表格1[[#This Row],[總金額]]&gt;=5000000,"A",IF(表格1[[#This Row],[總金額]]&gt;=1000000,"B","C"))</f>
        <v>B</v>
      </c>
    </row>
    <row r="30" spans="1:6">
      <c r="A30" s="14" t="s">
        <v>39</v>
      </c>
      <c r="B30" t="str">
        <f>COUNTIF(客戶名稱,$A30)&amp;"筆"</f>
        <v>1筆</v>
      </c>
      <c r="C30" s="22">
        <f>SUMIF(客戶名稱,$A30,數量)</f>
        <v>9665</v>
      </c>
      <c r="D30" s="23">
        <f>SUMIF(客戶名稱,$A30,售價)</f>
        <v>1200</v>
      </c>
      <c r="E30" s="23">
        <f>SUMIF(客戶名稱,$A30,交易金額)</f>
        <v>11598000</v>
      </c>
      <c r="F30" t="str">
        <f>IF(表格1[[#This Row],[總金額]]&gt;=5000000,"A",IF(表格1[[#This Row],[總金額]]&gt;=1000000,"B","C"))</f>
        <v>A</v>
      </c>
    </row>
    <row r="31" spans="1:6">
      <c r="A31" s="14" t="s">
        <v>37</v>
      </c>
      <c r="B31" t="str">
        <f>COUNTIF(客戶名稱,$A31)&amp;"筆"</f>
        <v>1筆</v>
      </c>
      <c r="C31" s="22">
        <f>SUMIF(客戶名稱,$A31,數量)</f>
        <v>1587</v>
      </c>
      <c r="D31" s="23">
        <f>SUMIF(客戶名稱,$A31,售價)</f>
        <v>3715</v>
      </c>
      <c r="E31" s="23">
        <f>SUMIF(客戶名稱,$A31,交易金額)</f>
        <v>5895705</v>
      </c>
      <c r="F31" t="str">
        <f>IF(表格1[[#This Row],[總金額]]&gt;=5000000,"A",IF(表格1[[#This Row],[總金額]]&gt;=1000000,"B","C"))</f>
        <v>A</v>
      </c>
    </row>
    <row r="32" spans="1:6">
      <c r="A32" s="14" t="s">
        <v>34</v>
      </c>
      <c r="B32" t="str">
        <f>COUNTIF(客戶名稱,$A32)&amp;"筆"</f>
        <v>1筆</v>
      </c>
      <c r="C32" s="22">
        <f>SUMIF(客戶名稱,$A32,數量)</f>
        <v>622</v>
      </c>
      <c r="D32" s="23">
        <f>SUMIF(客戶名稱,$A32,售價)</f>
        <v>723</v>
      </c>
      <c r="E32" s="23">
        <f>SUMIF(客戶名稱,$A32,交易金額)</f>
        <v>449706</v>
      </c>
      <c r="F32" t="str">
        <f>IF(表格1[[#This Row],[總金額]]&gt;=5000000,"A",IF(表格1[[#This Row],[總金額]]&gt;=1000000,"B","C"))</f>
        <v>C</v>
      </c>
    </row>
    <row r="33" spans="1:6">
      <c r="A33" s="14" t="s">
        <v>31</v>
      </c>
      <c r="B33" t="str">
        <f>COUNTIF(客戶名稱,$A33)&amp;"筆"</f>
        <v>1筆</v>
      </c>
      <c r="C33" s="22">
        <f>SUMIF(客戶名稱,$A33,數量)</f>
        <v>253</v>
      </c>
      <c r="D33" s="23">
        <f>SUMIF(客戶名稱,$A33,售價)</f>
        <v>1200</v>
      </c>
      <c r="E33" s="23">
        <f>SUMIF(客戶名稱,$A33,交易金額)</f>
        <v>303600</v>
      </c>
      <c r="F33" t="str">
        <f>IF(表格1[[#This Row],[總金額]]&gt;=5000000,"A",IF(表格1[[#This Row],[總金額]]&gt;=1000000,"B","C"))</f>
        <v>C</v>
      </c>
    </row>
    <row r="34" spans="1:6">
      <c r="A34" s="14" t="s">
        <v>27</v>
      </c>
      <c r="B34" t="str">
        <f>COUNTIF(客戶名稱,$A34)&amp;"筆"</f>
        <v>1筆</v>
      </c>
      <c r="C34" s="22">
        <f>SUMIF(客戶名稱,$A34,數量)</f>
        <v>362</v>
      </c>
      <c r="D34" s="23">
        <f>SUMIF(客戶名稱,$A34,售價)</f>
        <v>723</v>
      </c>
      <c r="E34" s="23">
        <f>SUMIF(客戶名稱,$A34,交易金額)</f>
        <v>261726</v>
      </c>
      <c r="F34" t="str">
        <f>IF(表格1[[#This Row],[總金額]]&gt;=5000000,"A",IF(表格1[[#This Row],[總金額]]&gt;=1000000,"B","C"))</f>
        <v>C</v>
      </c>
    </row>
    <row r="35" spans="1:6">
      <c r="A35" s="14" t="s">
        <v>22</v>
      </c>
      <c r="B35" t="str">
        <f>COUNTIF(客戶名稱,$A35)&amp;"筆"</f>
        <v>1筆</v>
      </c>
      <c r="C35" s="22">
        <f>SUMIF(客戶名稱,$A35,數量)</f>
        <v>4778</v>
      </c>
      <c r="D35" s="23">
        <f>SUMIF(客戶名稱,$A35,售價)</f>
        <v>1200</v>
      </c>
      <c r="E35" s="23">
        <f>SUMIF(客戶名稱,$A35,交易金額)</f>
        <v>5733600</v>
      </c>
      <c r="F35" t="str">
        <f>IF(表格1[[#This Row],[總金額]]&gt;=5000000,"A",IF(表格1[[#This Row],[總金額]]&gt;=1000000,"B","C"))</f>
        <v>A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sqref="A1:E1"/>
    </sheetView>
  </sheetViews>
  <sheetFormatPr defaultRowHeight="16.5"/>
  <cols>
    <col min="1" max="1" width="11.7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5">
      <c r="A1" s="18" t="s">
        <v>129</v>
      </c>
      <c r="B1" s="24" t="s">
        <v>133</v>
      </c>
      <c r="C1" s="24" t="s">
        <v>134</v>
      </c>
      <c r="D1" s="24" t="s">
        <v>137</v>
      </c>
      <c r="E1" s="24" t="s">
        <v>135</v>
      </c>
    </row>
    <row r="2" spans="1:5">
      <c r="A2" s="14" t="s">
        <v>91</v>
      </c>
      <c r="B2" t="str">
        <f>COUNTIF(業務員,$A2)&amp;"筆"</f>
        <v>2筆</v>
      </c>
      <c r="C2" s="22">
        <f>SUMIF(業務員,$A2,數量)</f>
        <v>794</v>
      </c>
      <c r="D2" s="23">
        <f>SUMIF(業務員,$A2,售價)</f>
        <v>2223</v>
      </c>
      <c r="E2" s="23">
        <f>SUMIF(業務員,$A2,交易金額)</f>
        <v>995973</v>
      </c>
    </row>
    <row r="3" spans="1:5">
      <c r="A3" s="14" t="s">
        <v>64</v>
      </c>
      <c r="B3" t="str">
        <f>COUNTIF(業務員,$A3)&amp;"筆"</f>
        <v>3筆</v>
      </c>
      <c r="C3" s="22">
        <f>SUMIF(業務員,$A3,數量)</f>
        <v>9303</v>
      </c>
      <c r="D3" s="23">
        <f>SUMIF(業務員,$A3,售價)</f>
        <v>3123</v>
      </c>
      <c r="E3" s="23">
        <f>SUMIF(業務員,$A3,交易金額)</f>
        <v>10844010</v>
      </c>
    </row>
    <row r="4" spans="1:5">
      <c r="A4" s="14" t="s">
        <v>33</v>
      </c>
      <c r="B4" t="str">
        <f>COUNTIF(業務員,$A4)&amp;"筆"</f>
        <v>5筆</v>
      </c>
      <c r="C4" s="22">
        <f>SUMIF(業務員,$A4,數量)</f>
        <v>2255</v>
      </c>
      <c r="D4" s="23">
        <f>SUMIF(業務員,$A4,售價)</f>
        <v>14331</v>
      </c>
      <c r="E4" s="23">
        <f>SUMIF(業務員,$A4,交易金額)</f>
        <v>5058391</v>
      </c>
    </row>
    <row r="5" spans="1:5">
      <c r="A5" s="14" t="s">
        <v>30</v>
      </c>
      <c r="B5" t="str">
        <f>COUNTIF(業務員,$A5)&amp;"筆"</f>
        <v>6筆</v>
      </c>
      <c r="C5" s="22">
        <f>SUMIF(業務員,$A5,數量)</f>
        <v>9800</v>
      </c>
      <c r="D5" s="23">
        <f>SUMIF(業務員,$A5,售價)</f>
        <v>8231</v>
      </c>
      <c r="E5" s="23">
        <f>SUMIF(業務員,$A5,交易金額)</f>
        <v>9728425</v>
      </c>
    </row>
    <row r="6" spans="1:5">
      <c r="A6" s="14" t="s">
        <v>11</v>
      </c>
      <c r="B6" t="str">
        <f>COUNTIF(業務員,$A6)&amp;"筆"</f>
        <v>6筆</v>
      </c>
      <c r="C6" s="22">
        <f>SUMIF(業務員,$A6,數量)</f>
        <v>10958</v>
      </c>
      <c r="D6" s="23">
        <f>SUMIF(業務員,$A6,售價)</f>
        <v>12300</v>
      </c>
      <c r="E6" s="23">
        <f>SUMIF(業務員,$A6,交易金額)</f>
        <v>10369765</v>
      </c>
    </row>
    <row r="7" spans="1:5">
      <c r="A7" s="14" t="s">
        <v>56</v>
      </c>
      <c r="B7" t="str">
        <f>COUNTIF(業務員,$A7)&amp;"筆"</f>
        <v>5筆</v>
      </c>
      <c r="C7" s="22">
        <f>SUMIF(業務員,$A7,數量)</f>
        <v>2733</v>
      </c>
      <c r="D7" s="23">
        <f>SUMIF(業務員,$A7,售價)</f>
        <v>4339</v>
      </c>
      <c r="E7" s="23">
        <f>SUMIF(業務員,$A7,交易金額)</f>
        <v>2470834</v>
      </c>
    </row>
    <row r="8" spans="1:5">
      <c r="A8" s="14" t="s">
        <v>16</v>
      </c>
      <c r="B8" t="str">
        <f>COUNTIF(業務員,$A8)&amp;"筆"</f>
        <v>6筆</v>
      </c>
      <c r="C8" s="22">
        <f>SUMIF(業務員,$A8,數量)</f>
        <v>28400</v>
      </c>
      <c r="D8" s="23">
        <f>SUMIF(業務員,$A8,售價)</f>
        <v>5733</v>
      </c>
      <c r="E8" s="23">
        <f>SUMIF(業務員,$A8,交易金額)</f>
        <v>31426607</v>
      </c>
    </row>
    <row r="9" spans="1:5">
      <c r="A9" s="14" t="s">
        <v>41</v>
      </c>
      <c r="B9" t="str">
        <f>COUNTIF(業務員,$A9)&amp;"筆"</f>
        <v>6筆</v>
      </c>
      <c r="C9" s="22">
        <f>SUMIF(業務員,$A9,數量)</f>
        <v>15266</v>
      </c>
      <c r="D9" s="23">
        <f>SUMIF(業務員,$A9,售價)</f>
        <v>5062</v>
      </c>
      <c r="E9" s="23">
        <f>SUMIF(業務員,$A9,交易金額)</f>
        <v>14744932</v>
      </c>
    </row>
    <row r="10" spans="1:5">
      <c r="A10" s="14" t="s">
        <v>26</v>
      </c>
      <c r="B10" t="str">
        <f>COUNTIF(業務員,$A10)&amp;"筆"</f>
        <v>6筆</v>
      </c>
      <c r="C10" s="22">
        <f>SUMIF(業務員,$A10,數量)</f>
        <v>10278</v>
      </c>
      <c r="D10" s="23">
        <f>SUMIF(業務員,$A10,售價)</f>
        <v>8284</v>
      </c>
      <c r="E10" s="23">
        <f>SUMIF(業務員,$A10,交易金額)</f>
        <v>12310741</v>
      </c>
    </row>
    <row r="11" spans="1:5">
      <c r="A11" s="14" t="s">
        <v>54</v>
      </c>
      <c r="B11" t="str">
        <f>COUNTIF(業務員,$A11)&amp;"筆"</f>
        <v>2筆</v>
      </c>
      <c r="C11" s="22">
        <f>SUMIF(業務員,$A11,數量)</f>
        <v>2050</v>
      </c>
      <c r="D11" s="23">
        <f>SUMIF(業務員,$A11,售價)</f>
        <v>9170</v>
      </c>
      <c r="E11" s="23">
        <f>SUMIF(業務員,$A11,交易金額)</f>
        <v>8389180</v>
      </c>
    </row>
    <row r="12" spans="1:5">
      <c r="A12" s="14" t="s">
        <v>21</v>
      </c>
      <c r="B12" t="str">
        <f>COUNTIF(業務員,$A12)&amp;"筆"</f>
        <v>3筆</v>
      </c>
      <c r="C12" s="22">
        <f>SUMIF(業務員,$A12,數量)</f>
        <v>8764</v>
      </c>
      <c r="D12" s="23">
        <f>SUMIF(業務員,$A12,售價)</f>
        <v>5638</v>
      </c>
      <c r="E12" s="23">
        <f>SUMIF(業務員,$A12,交易金額)</f>
        <v>13363782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22" sqref="E22"/>
    </sheetView>
  </sheetViews>
  <sheetFormatPr defaultRowHeight="16.5"/>
  <cols>
    <col min="1" max="1" width="9.7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5">
      <c r="A1" s="18" t="s">
        <v>128</v>
      </c>
      <c r="B1" t="s">
        <v>133</v>
      </c>
      <c r="C1" t="s">
        <v>134</v>
      </c>
      <c r="D1" t="s">
        <v>137</v>
      </c>
      <c r="E1" t="s">
        <v>135</v>
      </c>
    </row>
    <row r="2" spans="1:5">
      <c r="A2" s="14" t="s">
        <v>36</v>
      </c>
      <c r="B2" t="str">
        <f>COUNTIF(地區,$A2)&amp;"筆"</f>
        <v>5筆</v>
      </c>
      <c r="C2" s="22">
        <f>SUMIF(地區,$A2,數量)</f>
        <v>11962</v>
      </c>
      <c r="D2" s="23">
        <f>SUMIF(地區,$A2,售價)</f>
        <v>10323</v>
      </c>
      <c r="E2" s="23">
        <f>SUMIF(地區,$A2,交易金額)</f>
        <v>14107885</v>
      </c>
    </row>
    <row r="3" spans="1:5">
      <c r="A3" s="14" t="s">
        <v>116</v>
      </c>
      <c r="B3" t="str">
        <f>COUNTIF(地區,$A3)&amp;"筆"</f>
        <v>1筆</v>
      </c>
      <c r="C3" s="22">
        <f>SUMIF(地區,$A3,數量)</f>
        <v>670</v>
      </c>
      <c r="D3" s="23">
        <f>SUMIF(地區,$A3,售價)</f>
        <v>723</v>
      </c>
      <c r="E3" s="23">
        <f>SUMIF(地區,$A3,交易金額)</f>
        <v>484410</v>
      </c>
    </row>
    <row r="4" spans="1:5">
      <c r="A4" s="14" t="s">
        <v>15</v>
      </c>
      <c r="B4" t="str">
        <f>COUNTIF(地區,$A4)&amp;"筆"</f>
        <v>13筆</v>
      </c>
      <c r="C4" s="22">
        <f>SUMIF(地區,$A4,數量)</f>
        <v>27669</v>
      </c>
      <c r="D4" s="23">
        <f>SUMIF(地區,$A4,售價)</f>
        <v>23047</v>
      </c>
      <c r="E4" s="23">
        <f>SUMIF(地區,$A4,交易金額)</f>
        <v>33402548</v>
      </c>
    </row>
    <row r="5" spans="1:5">
      <c r="A5" s="14" t="s">
        <v>20</v>
      </c>
      <c r="B5" t="str">
        <f>COUNTIF(地區,$A5)&amp;"筆"</f>
        <v>6筆</v>
      </c>
      <c r="C5" s="22">
        <f>SUMIF(地區,$A5,數量)</f>
        <v>11457</v>
      </c>
      <c r="D5" s="23">
        <f>SUMIF(地區,$A5,售價)</f>
        <v>6316</v>
      </c>
      <c r="E5" s="23">
        <f>SUMIF(地區,$A5,交易金額)</f>
        <v>10616401</v>
      </c>
    </row>
    <row r="6" spans="1:5">
      <c r="A6" s="14" t="s">
        <v>29</v>
      </c>
      <c r="B6" t="str">
        <f>COUNTIF(地區,$A6)&amp;"筆"</f>
        <v>10筆</v>
      </c>
      <c r="C6" s="22">
        <f>SUMIF(地區,$A6,數量)</f>
        <v>27423</v>
      </c>
      <c r="D6" s="23">
        <f>SUMIF(地區,$A6,售價)</f>
        <v>12677</v>
      </c>
      <c r="E6" s="23">
        <f>SUMIF(地區,$A6,交易金額)</f>
        <v>37371431</v>
      </c>
    </row>
    <row r="7" spans="1:5">
      <c r="A7" s="14" t="s">
        <v>101</v>
      </c>
      <c r="B7" t="str">
        <f>COUNTIF(地區,$A7)&amp;"筆"</f>
        <v>1筆</v>
      </c>
      <c r="C7" s="22">
        <f>SUMIF(地區,$A7,數量)</f>
        <v>3224</v>
      </c>
      <c r="D7" s="23">
        <f>SUMIF(地區,$A7,售價)</f>
        <v>723</v>
      </c>
      <c r="E7" s="23">
        <f>SUMIF(地區,$A7,交易金額)</f>
        <v>2330952</v>
      </c>
    </row>
    <row r="8" spans="1:5">
      <c r="A8" s="14" t="s">
        <v>53</v>
      </c>
      <c r="B8" t="str">
        <f>COUNTIF(地區,$A8)&amp;"筆"</f>
        <v>4筆</v>
      </c>
      <c r="C8" s="22">
        <f>SUMIF(地區,$A8,數量)</f>
        <v>2604</v>
      </c>
      <c r="D8" s="23">
        <f>SUMIF(地區,$A8,售價)</f>
        <v>13608</v>
      </c>
      <c r="E8" s="23">
        <f>SUMIF(地區,$A8,交易金額)</f>
        <v>8999162</v>
      </c>
    </row>
    <row r="9" spans="1:5">
      <c r="A9" s="14" t="s">
        <v>86</v>
      </c>
      <c r="B9" t="str">
        <f>COUNTIF(地區,$A9)&amp;"筆"</f>
        <v>2筆</v>
      </c>
      <c r="C9" s="22">
        <f>SUMIF(地區,$A9,數量)</f>
        <v>312</v>
      </c>
      <c r="D9" s="23">
        <f>SUMIF(地區,$A9,售價)</f>
        <v>1870</v>
      </c>
      <c r="E9" s="23">
        <f>SUMIF(地區,$A9,交易金額)</f>
        <v>313980</v>
      </c>
    </row>
    <row r="10" spans="1:5">
      <c r="A10" s="14" t="s">
        <v>83</v>
      </c>
      <c r="B10" t="str">
        <f>COUNTIF(地區,$A10)&amp;"筆"</f>
        <v>1筆</v>
      </c>
      <c r="C10" s="22">
        <f>SUMIF(地區,$A10,數量)</f>
        <v>1225</v>
      </c>
      <c r="D10" s="23">
        <f>SUMIF(地區,$A10,售價)</f>
        <v>723</v>
      </c>
      <c r="E10" s="23">
        <f>SUMIF(地區,$A10,交易金額)</f>
        <v>885675</v>
      </c>
    </row>
    <row r="11" spans="1:5">
      <c r="A11" s="14" t="s">
        <v>10</v>
      </c>
      <c r="B11" t="str">
        <f>COUNTIF(地區,$A11)&amp;"筆"</f>
        <v>4筆</v>
      </c>
      <c r="C11" s="22">
        <f>SUMIF(地區,$A11,數量)</f>
        <v>3923</v>
      </c>
      <c r="D11" s="23">
        <f>SUMIF(地區,$A11,售價)</f>
        <v>6361</v>
      </c>
      <c r="E11" s="23">
        <f>SUMIF(地區,$A11,交易金額)</f>
        <v>4382570</v>
      </c>
    </row>
    <row r="12" spans="1:5">
      <c r="A12" s="14" t="s">
        <v>25</v>
      </c>
      <c r="B12" t="str">
        <f>COUNTIF(地區,$A12)&amp;"筆"</f>
        <v>3筆</v>
      </c>
      <c r="C12" s="22">
        <f>SUMIF(地區,$A12,數量)</f>
        <v>10132</v>
      </c>
      <c r="D12" s="23">
        <f>SUMIF(地區,$A12,售價)</f>
        <v>2063</v>
      </c>
      <c r="E12" s="23">
        <f>SUMIF(地區,$A12,交易金額)</f>
        <v>6807626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2" sqref="E2"/>
    </sheetView>
  </sheetViews>
  <sheetFormatPr defaultRowHeight="16.5"/>
  <cols>
    <col min="1" max="1" width="11.875" bestFit="1" customWidth="1"/>
    <col min="3" max="3" width="9.625" bestFit="1" customWidth="1"/>
    <col min="4" max="4" width="11.625" bestFit="1" customWidth="1"/>
    <col min="5" max="5" width="13.875" bestFit="1" customWidth="1"/>
  </cols>
  <sheetData>
    <row r="1" spans="1:5">
      <c r="A1" s="18" t="s">
        <v>125</v>
      </c>
      <c r="B1" t="s">
        <v>133</v>
      </c>
      <c r="C1" t="s">
        <v>134</v>
      </c>
      <c r="D1" t="s">
        <v>137</v>
      </c>
      <c r="E1" t="s">
        <v>135</v>
      </c>
    </row>
    <row r="2" spans="1:5">
      <c r="A2" s="14" t="s">
        <v>49</v>
      </c>
      <c r="B2" t="str">
        <f>COUNTIF(品名,$A2)&amp;"筆"</f>
        <v>7筆</v>
      </c>
      <c r="C2" s="22">
        <f>SUMIF(品名,$A2,數量)</f>
        <v>21069</v>
      </c>
      <c r="D2" s="23">
        <f>SUMIF(品名,$A2,售價)</f>
        <v>10500</v>
      </c>
      <c r="E2" s="23">
        <f>SUMIF(品名,$A2,交易金額)</f>
        <v>31603500</v>
      </c>
    </row>
    <row r="3" spans="1:5">
      <c r="A3" s="14" t="s">
        <v>24</v>
      </c>
      <c r="B3" t="str">
        <f>COUNTIF(品名,$A3)&amp;"筆"</f>
        <v>18筆</v>
      </c>
      <c r="C3" s="22">
        <f>SUMIF(品名,$A3,數量)</f>
        <v>23320</v>
      </c>
      <c r="D3" s="23">
        <f>SUMIF(品名,$A3,售價)</f>
        <v>13014</v>
      </c>
      <c r="E3" s="23">
        <f>SUMIF(品名,$A3,交易金額)</f>
        <v>16860360</v>
      </c>
    </row>
    <row r="4" spans="1:5">
      <c r="A4" s="14" t="s">
        <v>9</v>
      </c>
      <c r="B4" t="str">
        <f>COUNTIF(品名,$A4)&amp;"筆"</f>
        <v>6筆</v>
      </c>
      <c r="C4" s="22">
        <f>SUMIF(品名,$A4,數量)</f>
        <v>3352</v>
      </c>
      <c r="D4" s="23">
        <f>SUMIF(品名,$A4,售價)</f>
        <v>22290</v>
      </c>
      <c r="E4" s="23">
        <f>SUMIF(品名,$A4,交易金額)</f>
        <v>12452680</v>
      </c>
    </row>
    <row r="5" spans="1:5">
      <c r="A5" s="14" t="s">
        <v>14</v>
      </c>
      <c r="B5" t="str">
        <f>COUNTIF(品名,$A5)&amp;"筆"</f>
        <v>9筆</v>
      </c>
      <c r="C5" s="22">
        <f>SUMIF(品名,$A5,數量)</f>
        <v>25790</v>
      </c>
      <c r="D5" s="23">
        <f>SUMIF(品名,$A5,售價)</f>
        <v>6030</v>
      </c>
      <c r="E5" s="23">
        <f>SUMIF(品名,$A5,交易金額)</f>
        <v>17279300</v>
      </c>
    </row>
    <row r="6" spans="1:5">
      <c r="A6" s="14" t="s">
        <v>19</v>
      </c>
      <c r="B6" t="str">
        <f>COUNTIF(品名,$A6)&amp;"筆"</f>
        <v>8筆</v>
      </c>
      <c r="C6" s="22">
        <f>SUMIF(品名,$A6,數量)</f>
        <v>25834</v>
      </c>
      <c r="D6" s="23">
        <f>SUMIF(品名,$A6,售價)</f>
        <v>9600</v>
      </c>
      <c r="E6" s="23">
        <f>SUMIF(品名,$A6,交易金額)</f>
        <v>31000800</v>
      </c>
    </row>
    <row r="7" spans="1:5">
      <c r="A7" s="14" t="s">
        <v>78</v>
      </c>
      <c r="B7" t="str">
        <f>COUNTIF(品名,$A7)&amp;"筆"</f>
        <v>2筆</v>
      </c>
      <c r="C7" s="22">
        <f>SUMIF(品名,$A7,數量)</f>
        <v>1236</v>
      </c>
      <c r="D7" s="23">
        <f>SUMIF(品名,$A7,售價)</f>
        <v>17000</v>
      </c>
      <c r="E7" s="23">
        <f>SUMIF(品名,$A7,交易金額)</f>
        <v>10506000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3" sqref="C3:C5"/>
    </sheetView>
  </sheetViews>
  <sheetFormatPr defaultRowHeight="16.5"/>
  <cols>
    <col min="1" max="1" width="12.75" customWidth="1"/>
    <col min="3" max="3" width="12.75" bestFit="1" customWidth="1"/>
  </cols>
  <sheetData>
    <row r="1" spans="1:3" ht="17.25" thickBot="1">
      <c r="A1" s="31" t="s">
        <v>139</v>
      </c>
      <c r="B1" s="31"/>
      <c r="C1" s="31"/>
    </row>
    <row r="2" spans="1:3" ht="17.25" thickTop="1">
      <c r="A2" s="25" t="s">
        <v>140</v>
      </c>
      <c r="B2" s="26" t="s">
        <v>134</v>
      </c>
      <c r="C2" s="26" t="s">
        <v>144</v>
      </c>
    </row>
    <row r="3" spans="1:3">
      <c r="A3" s="27" t="s">
        <v>141</v>
      </c>
      <c r="B3" s="28">
        <f>COUNTIF(客戶統計!F:F,LEFT(綜合統計表!A3,1))</f>
        <v>7</v>
      </c>
      <c r="C3" s="32">
        <f>B3*2000</f>
        <v>14000</v>
      </c>
    </row>
    <row r="4" spans="1:3">
      <c r="A4" s="29" t="s">
        <v>142</v>
      </c>
      <c r="B4" s="30">
        <f>COUNTIF(客戶統計!F:F,LEFT(綜合統計表!A4,1))</f>
        <v>11</v>
      </c>
      <c r="C4" s="33">
        <f>B4*1000</f>
        <v>11000</v>
      </c>
    </row>
    <row r="5" spans="1:3">
      <c r="A5" s="27" t="s">
        <v>143</v>
      </c>
      <c r="B5" s="28">
        <f>COUNTIF(客戶統計!F:F,LEFT(綜合統計表!A5,1))</f>
        <v>16</v>
      </c>
      <c r="C5" s="32">
        <f>B5*500</f>
        <v>8000</v>
      </c>
    </row>
  </sheetData>
  <mergeCells count="1">
    <mergeCell ref="A1:C1"/>
  </mergeCells>
  <phoneticPr fontId="2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已命名的範圍</vt:lpstr>
      </vt:variant>
      <vt:variant>
        <vt:i4>18</vt:i4>
      </vt:variant>
    </vt:vector>
  </HeadingPairs>
  <TitlesOfParts>
    <vt:vector size="26" baseType="lpstr">
      <vt:lpstr>訂單</vt:lpstr>
      <vt:lpstr>產品價格表</vt:lpstr>
      <vt:lpstr>清單</vt:lpstr>
      <vt:lpstr>客戶統計</vt:lpstr>
      <vt:lpstr>業務員統計</vt:lpstr>
      <vt:lpstr>地區統計</vt:lpstr>
      <vt:lpstr>品名統計</vt:lpstr>
      <vt:lpstr>綜合統計表</vt:lpstr>
      <vt:lpstr>交易金額</vt:lpstr>
      <vt:lpstr>地區</vt:lpstr>
      <vt:lpstr>地區_準則</vt:lpstr>
      <vt:lpstr>地區data</vt:lpstr>
      <vt:lpstr>成本</vt:lpstr>
      <vt:lpstr>成本總值</vt:lpstr>
      <vt:lpstr>品名</vt:lpstr>
      <vt:lpstr>品名_準則</vt:lpstr>
      <vt:lpstr>品名data</vt:lpstr>
      <vt:lpstr>客戶data</vt:lpstr>
      <vt:lpstr>客戶名稱</vt:lpstr>
      <vt:lpstr>客戶名稱_準則</vt:lpstr>
      <vt:lpstr>售價</vt:lpstr>
      <vt:lpstr>產品價格</vt:lpstr>
      <vt:lpstr>業務員</vt:lpstr>
      <vt:lpstr>業務員_準則</vt:lpstr>
      <vt:lpstr>業務員data</vt:lpstr>
      <vt:lpstr>數量</vt:lpstr>
    </vt:vector>
  </TitlesOfParts>
  <Company>CSF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銷售訂單統計表</dc:title>
  <dc:creator>楊明玉</dc:creator>
  <cp:lastModifiedBy>Teresa</cp:lastModifiedBy>
  <dcterms:created xsi:type="dcterms:W3CDTF">1999-06-19T11:25:29Z</dcterms:created>
  <dcterms:modified xsi:type="dcterms:W3CDTF">2013-01-16T14:37:12Z</dcterms:modified>
  <cp:category>第五類 508</cp:category>
</cp:coreProperties>
</file>